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1 SRPC\1 SRPC Working Files\April 2026\"/>
    </mc:Choice>
  </mc:AlternateContent>
  <xr:revisionPtr revIDLastSave="0" documentId="13_ncr:1_{A7452472-0A0E-4F85-A2A5-3957EAF75B3B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CGS" sheetId="1" r:id="rId1"/>
    <sheet name="ISTS conn IPPs" sheetId="5" r:id="rId2"/>
    <sheet name="Andhra Pradesh" sheetId="7" r:id="rId3"/>
    <sheet name="Karnataka" sheetId="6" r:id="rId4"/>
    <sheet name="Tamil Nadu " sheetId="9" r:id="rId5"/>
    <sheet name="Telangana" sheetId="8" r:id="rId6"/>
    <sheet name="Puducherry" sheetId="10" r:id="rId7"/>
  </sheets>
  <definedNames>
    <definedName name="_xlnm.Print_Area" localSheetId="0">CGS!$A$1:$H$163</definedName>
    <definedName name="_xlnm.Print_Area" localSheetId="1">'ISTS conn IPPs'!$A$1:$H$20</definedName>
    <definedName name="_xlnm.Print_Area" localSheetId="3">Karnataka!$A$1:$H$24</definedName>
    <definedName name="_xlnm.Print_Area" localSheetId="6">Puducherry!$A$1:$H$4</definedName>
    <definedName name="_xlnm.Print_Area" localSheetId="4">'Tamil Nadu '!$A$1:$H$27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3" i="1" l="1"/>
  <c r="G162" i="1"/>
  <c r="G154" i="1"/>
  <c r="G153" i="1"/>
  <c r="G152" i="1"/>
  <c r="G151" i="1"/>
  <c r="G147" i="1"/>
  <c r="G146" i="1"/>
  <c r="G144" i="1"/>
  <c r="G143" i="1"/>
  <c r="G142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07" i="1"/>
  <c r="G106" i="1"/>
  <c r="G105" i="1"/>
  <c r="G104" i="1"/>
  <c r="G102" i="1"/>
  <c r="G101" i="1"/>
  <c r="G100" i="1"/>
  <c r="G99" i="1"/>
  <c r="G98" i="1"/>
  <c r="G97" i="1"/>
  <c r="G96" i="1"/>
  <c r="G95" i="1"/>
  <c r="G94" i="1"/>
  <c r="G93" i="1"/>
  <c r="G92" i="1"/>
  <c r="G91" i="1"/>
  <c r="G84" i="1"/>
  <c r="G83" i="1"/>
  <c r="G82" i="1"/>
  <c r="G81" i="1"/>
  <c r="G80" i="1"/>
  <c r="G79" i="1"/>
  <c r="G78" i="1"/>
  <c r="G77" i="1"/>
  <c r="G76" i="1"/>
  <c r="G75" i="1"/>
  <c r="G74" i="1"/>
  <c r="G73" i="1"/>
  <c r="G71" i="1"/>
  <c r="G70" i="1"/>
  <c r="G69" i="1"/>
  <c r="G68" i="1"/>
  <c r="G67" i="1"/>
  <c r="G66" i="1"/>
  <c r="G65" i="1"/>
  <c r="G58" i="1"/>
  <c r="G57" i="1"/>
  <c r="G55" i="1"/>
  <c r="G54" i="1"/>
  <c r="G53" i="1"/>
  <c r="G52" i="1"/>
  <c r="G51" i="1"/>
  <c r="G50" i="1"/>
  <c r="G48" i="1"/>
  <c r="G47" i="1"/>
  <c r="G46" i="1"/>
  <c r="G45" i="1"/>
  <c r="G23" i="9" l="1"/>
  <c r="G4" i="10"/>
  <c r="G3" i="10"/>
  <c r="G24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17" i="8"/>
  <c r="G16" i="8"/>
  <c r="G15" i="8"/>
  <c r="G14" i="8"/>
  <c r="G10" i="8"/>
  <c r="G9" i="8"/>
  <c r="G7" i="8"/>
  <c r="G6" i="8"/>
  <c r="G5" i="8"/>
  <c r="G24" i="7"/>
  <c r="G23" i="7"/>
  <c r="G22" i="7"/>
  <c r="G21" i="7"/>
  <c r="G20" i="7"/>
  <c r="G19" i="7"/>
  <c r="G18" i="7"/>
  <c r="G17" i="7"/>
  <c r="G16" i="7"/>
  <c r="G15" i="7"/>
  <c r="G14" i="7"/>
  <c r="G13" i="7"/>
  <c r="G11" i="7"/>
  <c r="G10" i="7"/>
  <c r="G9" i="7"/>
  <c r="G8" i="7"/>
  <c r="G7" i="7"/>
  <c r="G6" i="7"/>
  <c r="G5" i="7"/>
  <c r="G35" i="1"/>
  <c r="G12" i="1"/>
  <c r="G14" i="6"/>
  <c r="G7" i="6"/>
  <c r="G10" i="6"/>
  <c r="G8" i="6"/>
  <c r="G9" i="6"/>
  <c r="G5" i="6"/>
  <c r="G11" i="6"/>
  <c r="G12" i="6"/>
  <c r="G15" i="6"/>
  <c r="G13" i="6"/>
  <c r="G16" i="6"/>
  <c r="G6" i="6"/>
  <c r="G19" i="6"/>
  <c r="G20" i="6"/>
  <c r="G21" i="6"/>
  <c r="G18" i="6"/>
  <c r="G18" i="5"/>
  <c r="G17" i="5"/>
  <c r="G13" i="5"/>
  <c r="G15" i="5"/>
  <c r="G14" i="5"/>
  <c r="G12" i="5"/>
  <c r="G11" i="5"/>
  <c r="G10" i="5"/>
  <c r="G6" i="5"/>
  <c r="G7" i="5"/>
  <c r="G8" i="5"/>
  <c r="G5" i="5"/>
  <c r="G10" i="1"/>
  <c r="G8" i="1"/>
  <c r="G9" i="1"/>
  <c r="G14" i="1"/>
  <c r="G15" i="1"/>
  <c r="G16" i="1"/>
  <c r="G13" i="1"/>
  <c r="G18" i="1"/>
  <c r="G17" i="1"/>
  <c r="G20" i="1"/>
  <c r="G19" i="1"/>
  <c r="G21" i="1"/>
  <c r="G22" i="1"/>
  <c r="G25" i="1"/>
  <c r="G26" i="1"/>
  <c r="G23" i="1"/>
  <c r="G24" i="1"/>
  <c r="G5" i="1"/>
  <c r="G4" i="1"/>
  <c r="G28" i="1"/>
  <c r="G30" i="1"/>
  <c r="G29" i="1"/>
  <c r="G34" i="1"/>
  <c r="G33" i="1"/>
  <c r="G32" i="1"/>
  <c r="G36" i="1"/>
  <c r="G37" i="1"/>
  <c r="G38" i="1"/>
  <c r="G31" i="1"/>
  <c r="G7" i="1"/>
  <c r="G27" i="1"/>
  <c r="G11" i="1"/>
</calcChain>
</file>

<file path=xl/sharedStrings.xml><?xml version="1.0" encoding="utf-8"?>
<sst xmlns="http://schemas.openxmlformats.org/spreadsheetml/2006/main" count="746" uniqueCount="115">
  <si>
    <t>Month</t>
  </si>
  <si>
    <t>Station</t>
  </si>
  <si>
    <t>Unit</t>
  </si>
  <si>
    <t>MW</t>
  </si>
  <si>
    <t>From</t>
  </si>
  <si>
    <t>To</t>
  </si>
  <si>
    <t>Remarks</t>
  </si>
  <si>
    <t>NIL</t>
  </si>
  <si>
    <t>AOH</t>
  </si>
  <si>
    <t>KAIGA</t>
  </si>
  <si>
    <t>COH</t>
  </si>
  <si>
    <t>Central Generating Units</t>
  </si>
  <si>
    <t>RAMAGUNDEM STPS</t>
  </si>
  <si>
    <t>1</t>
  </si>
  <si>
    <t>Boiler O/H  + Unit Aux +  Gen OH</t>
  </si>
  <si>
    <t>5</t>
  </si>
  <si>
    <t>Boiler O/H  +LPT +  Gen OH</t>
  </si>
  <si>
    <t>7</t>
  </si>
  <si>
    <t>TELANGANA STPP</t>
  </si>
  <si>
    <t xml:space="preserve">Boiler  + Generator OH ( B type inspection)  With Rotor removal + TG auxilary  </t>
  </si>
  <si>
    <t>SIMHADRI</t>
  </si>
  <si>
    <t>2</t>
  </si>
  <si>
    <t>Boiler, HPT, IPT &amp; TG Aux, Gen OH and DCS R&amp;M</t>
  </si>
  <si>
    <t>4</t>
  </si>
  <si>
    <t>EMCCR</t>
  </si>
  <si>
    <t xml:space="preserve">BSD </t>
  </si>
  <si>
    <t>KUDGI STPP</t>
  </si>
  <si>
    <t>3</t>
  </si>
  <si>
    <t>NEYVELI TPS-II</t>
  </si>
  <si>
    <t>Statutory Boiler Inspection, Boiler, Turbine short shutdown works</t>
  </si>
  <si>
    <t>Statutory Boiler Inspection, RLA, Boiler, Turbine short shutdown works</t>
  </si>
  <si>
    <t>Statutory Boiler Inspection,RLA, Boiler, Turbine short shutdown works</t>
  </si>
  <si>
    <t>Statutory Boiler Inspection, Turbine MOH</t>
  </si>
  <si>
    <t>6</t>
  </si>
  <si>
    <t>NEYVELI ( EXT) TPS</t>
  </si>
  <si>
    <t>Annual Maintenance:                                                                                                                                                                  Unit Electrical equipments such as 400 KV CT, CVT,Breakers &amp; Isolaters, Transformers, HVRT, HT &amp;LT motors, HT&amp;LT Switch gears, Valves, Dampers, UPS &amp; Battery charger ESP Reconditioning,RAPH 1 inpsection and rectification works, RAPH2 Complete basket replacement,ABG Inspection and rectification.,                                                                          Reconditioning works of ID  fans HAD,Mill &amp; PF ducts repair works and Defective Nozzle repair work.,Boiler drum Inspection/Safety valve R/C work.,Eco, SH &amp; RH Coil cleaning work.</t>
  </si>
  <si>
    <t>Annual Maintenance:                                                                                                                                                                  Overhauling of Motors BFP A, ID fan A &amp; FD fan B.,RAPH 1 &amp; 2 Inspection Rectification work,ESP Reconditioning,ABG 1 complete chain replacement,                                                      ABG 2 Rectification work,SSC 1 Reconditioning,of Switch yard &amp; Unit Electrical equipments such as 400 KV CT, CVT, Breakers &amp; Isolaters, Transformers, HVRT, HT &amp;LT motors, HT&amp;LT Switch gears, Valves, Dampers, UPS &amp; Battery charger</t>
  </si>
  <si>
    <t>NEYVELI TPS-II EXP</t>
  </si>
  <si>
    <t>AOH - Annual Overhaul of Boiler, Turbine and Generator and its auxilliaries</t>
  </si>
  <si>
    <t>Capital Overhaul of Turbine and Generator, along with Major FBHE Modification</t>
  </si>
  <si>
    <t>NEYVELI NEW TPP</t>
  </si>
  <si>
    <t>Unit-1 Major Overhauling Works</t>
  </si>
  <si>
    <t xml:space="preserve"> Boiler Statutory Inspection</t>
  </si>
  <si>
    <t>VALLUR TPP</t>
  </si>
  <si>
    <t>Boiler License Renewal</t>
  </si>
  <si>
    <t xml:space="preserve">NTPL TUTICORIN </t>
  </si>
  <si>
    <t>Annual Maintenance</t>
  </si>
  <si>
    <t>MADRAS A.P.S.</t>
  </si>
  <si>
    <t xml:space="preserve">under project mode </t>
  </si>
  <si>
    <t>Long shutdown for major upgradation in primary and secondary circuit components for a period of 18 months from 01.01.2027</t>
  </si>
  <si>
    <t>KUDANKULAM</t>
  </si>
  <si>
    <t>RSD-9 (Refueling Shutdown)</t>
  </si>
  <si>
    <t xml:space="preserve">No of Days </t>
  </si>
  <si>
    <t>SIMHAPURI TPS</t>
  </si>
  <si>
    <t>For Annual Inspection of Boiler</t>
  </si>
  <si>
    <t>TORANGALLU TPS(SBU-I)</t>
  </si>
  <si>
    <t>TORANGALLU TPS(SBU-II)</t>
  </si>
  <si>
    <t>Boiler R&amp;M works &amp; COH</t>
  </si>
  <si>
    <t>ITPCL TPP</t>
  </si>
  <si>
    <t>RAICHUR TPS</t>
  </si>
  <si>
    <t>Long shut down</t>
  </si>
  <si>
    <t>R &amp; M of Turbine &amp; Generator and MOH</t>
  </si>
  <si>
    <t>MOH of Turbine &amp; Generator and replacement of Boiler economiser Coil</t>
  </si>
  <si>
    <t>8</t>
  </si>
  <si>
    <t>BELLARY TPS</t>
  </si>
  <si>
    <t>COH/ RLA of TG</t>
  </si>
  <si>
    <t>YERMARUS TPP</t>
  </si>
  <si>
    <t>UDUPI TPP</t>
  </si>
  <si>
    <t>ISTS connected IPPs</t>
  </si>
  <si>
    <t>KPCL and STU connected IPPs</t>
  </si>
  <si>
    <t>TALCHER STPS</t>
  </si>
  <si>
    <t>Overhaul</t>
  </si>
  <si>
    <t>Boiler, TG Aux, and Gen OH</t>
  </si>
  <si>
    <t>THAMMINAPATNAM TPS (MEL)</t>
  </si>
  <si>
    <t>PAINAMPURAM TPP
 (SEIL P-I)</t>
  </si>
  <si>
    <t>SGPL TPP 
(SEIL P-II)</t>
  </si>
  <si>
    <t>MUTHIARA TPP 
(MPGL)</t>
  </si>
  <si>
    <t>APGENCO units and STU connected IPPs</t>
  </si>
  <si>
    <t>No. of Days</t>
  </si>
  <si>
    <t>Dr. N.TATA RAO TPS</t>
  </si>
  <si>
    <t>Annual Overhaul</t>
  </si>
  <si>
    <t>RAYALASEEMA TPS</t>
  </si>
  <si>
    <t>VIZAG TPP
 (HNPCL)</t>
  </si>
  <si>
    <t>Boiler open inspection &amp; Overhaul works</t>
  </si>
  <si>
    <t>DAMODARAM SANJEEVAIAH TPS</t>
  </si>
  <si>
    <t>Capital Overhaul</t>
  </si>
  <si>
    <t>TGGENCO units and STU connected IPPs</t>
  </si>
  <si>
    <t>KAKATIYA TPS</t>
  </si>
  <si>
    <t xml:space="preserve">COH </t>
  </si>
  <si>
    <t>SINGARENI TPP</t>
  </si>
  <si>
    <t>BHADRADRI TPP</t>
  </si>
  <si>
    <t xml:space="preserve">AOH </t>
  </si>
  <si>
    <t>KOTHAGUDEM TPS (NEW)</t>
  </si>
  <si>
    <t>10</t>
  </si>
  <si>
    <t>YADADRI TPS</t>
  </si>
  <si>
    <t>TNPGCL units and STU connected IPPs</t>
  </si>
  <si>
    <t>NEYVELI TPS(Z)</t>
  </si>
  <si>
    <t>R&amp;M activities</t>
  </si>
  <si>
    <t>VALUTHUR CCPP</t>
  </si>
  <si>
    <t>Renewal of Boiler Licence and Its allied works of HRSG</t>
  </si>
  <si>
    <t>TUTICORIN TPS</t>
  </si>
  <si>
    <t>NORTH CHENNAI TPS</t>
  </si>
  <si>
    <t>CAPITAL OVERHAUL</t>
  </si>
  <si>
    <t>METTUR TPS</t>
  </si>
  <si>
    <t xml:space="preserve">NEYVELI TPS(Z) </t>
  </si>
  <si>
    <t>Annual maintenance</t>
  </si>
  <si>
    <t>KUTTALAM CCPP</t>
  </si>
  <si>
    <t>Combustion Inspection Works</t>
  </si>
  <si>
    <t>METTUR TPS - II</t>
  </si>
  <si>
    <t>ANNUAL OVERHAUL</t>
  </si>
  <si>
    <t>TUTICORIN TPP ST-IV 
(SEPC)</t>
  </si>
  <si>
    <t xml:space="preserve">Puducherry units </t>
  </si>
  <si>
    <t>KARAIKAL CCPP</t>
  </si>
  <si>
    <t>GT Major Inspection and maintenance</t>
  </si>
  <si>
    <t>Unitwise planned maintenance 2026-27 approved by MoP/CEA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</si>
</sst>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b/>
      <sz val="28"/>
      <color theme="1"/>
      <name val="Times New Roman"/>
      <family val="1"/>
    </font>
    <font>
      <b/>
      <sz val="2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name val="Times New Roman"/>
      <family val="1"/>
    </font>
    <font>
      <b/>
      <sz val="16"/>
      <color theme="1"/>
      <name val="Times New Roman"/>
      <family val="1"/>
    </font>
    <font>
      <sz val="20"/>
      <name val="Times New Roman"/>
      <family val="1"/>
    </font>
    <font>
      <b/>
      <sz val="14"/>
      <color theme="1"/>
      <name val="Times New Roman"/>
      <family val="1"/>
    </font>
    <font>
      <sz val="18"/>
      <color theme="1"/>
      <name val="Times New Roman"/>
      <family val="1"/>
    </font>
    <font>
      <b/>
      <sz val="20"/>
      <name val="Times New Roman"/>
      <family val="1"/>
    </font>
    <font>
      <b/>
      <sz val="36"/>
      <color theme="1"/>
      <name val="Times New Roman"/>
      <family val="1"/>
    </font>
    <font>
      <sz val="28"/>
      <color theme="1"/>
      <name val="Times New Roman"/>
      <family val="1"/>
    </font>
    <font>
      <b/>
      <sz val="26"/>
      <color theme="1"/>
      <name val="Times New Roman"/>
      <family val="1"/>
    </font>
    <font>
      <sz val="16"/>
      <name val="Times New Roman"/>
      <family val="1"/>
    </font>
    <font>
      <sz val="16"/>
      <color theme="1"/>
      <name val="Times New Roman"/>
      <family val="1"/>
    </font>
    <font>
      <sz val="24"/>
      <color theme="1"/>
      <name val="Times New Roman"/>
      <family val="1"/>
    </font>
    <font>
      <b/>
      <sz val="28"/>
      <name val="Times New Roman"/>
      <family val="1"/>
    </font>
    <font>
      <sz val="2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17" fontId="2" fillId="0" borderId="4" xfId="0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/>
    </xf>
    <xf numFmtId="17" fontId="2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17" fontId="2" fillId="0" borderId="6" xfId="0" applyNumberFormat="1" applyFont="1" applyBorder="1" applyAlignment="1">
      <alignment vertical="center"/>
    </xf>
    <xf numFmtId="1" fontId="3" fillId="0" borderId="2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 wrapText="1"/>
    </xf>
    <xf numFmtId="0" fontId="6" fillId="0" borderId="0" xfId="0" applyFont="1"/>
    <xf numFmtId="17" fontId="7" fillId="0" borderId="2" xfId="0" applyNumberFormat="1" applyFont="1" applyBorder="1" applyAlignment="1">
      <alignment horizontal="center" vertical="center" wrapText="1"/>
    </xf>
    <xf numFmtId="17" fontId="8" fillId="0" borderId="2" xfId="0" applyNumberFormat="1" applyFont="1" applyBorder="1" applyAlignment="1">
      <alignment horizontal="center" vertical="center" wrapText="1"/>
    </xf>
    <xf numFmtId="2" fontId="9" fillId="0" borderId="2" xfId="1" applyNumberFormat="1" applyFont="1" applyBorder="1" applyAlignment="1">
      <alignment horizontal="center" vertical="center" wrapText="1"/>
    </xf>
    <xf numFmtId="2" fontId="9" fillId="0" borderId="2" xfId="1" applyNumberFormat="1" applyFont="1" applyBorder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7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 indent="3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top" wrapText="1"/>
    </xf>
    <xf numFmtId="14" fontId="6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center"/>
    </xf>
    <xf numFmtId="0" fontId="11" fillId="0" borderId="0" xfId="0" applyFont="1"/>
    <xf numFmtId="17" fontId="12" fillId="0" borderId="2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17" fontId="2" fillId="0" borderId="4" xfId="0" applyNumberFormat="1" applyFont="1" applyBorder="1" applyAlignment="1">
      <alignment horizontal="center" vertical="center" wrapText="1"/>
    </xf>
    <xf numFmtId="17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 indent="3"/>
    </xf>
    <xf numFmtId="0" fontId="11" fillId="0" borderId="0" xfId="0" applyFont="1" applyAlignment="1">
      <alignment horizontal="center" vertical="top" wrapText="1"/>
    </xf>
    <xf numFmtId="1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center"/>
    </xf>
    <xf numFmtId="1" fontId="9" fillId="0" borderId="2" xfId="1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7" fontId="3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14" fillId="0" borderId="2" xfId="1" applyNumberFormat="1" applyFont="1" applyBorder="1" applyAlignment="1">
      <alignment horizontal="center" vertical="center"/>
    </xf>
    <xf numFmtId="1" fontId="14" fillId="0" borderId="2" xfId="1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left" vertical="center" wrapText="1"/>
    </xf>
    <xf numFmtId="17" fontId="4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2" fontId="16" fillId="0" borderId="2" xfId="1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17" fontId="8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8" fillId="0" borderId="0" xfId="0" applyFont="1"/>
    <xf numFmtId="0" fontId="5" fillId="0" borderId="0" xfId="0" applyFont="1"/>
    <xf numFmtId="164" fontId="14" fillId="0" borderId="2" xfId="0" applyNumberFormat="1" applyFont="1" applyBorder="1" applyAlignment="1">
      <alignment horizontal="center" vertical="center" wrapText="1"/>
    </xf>
    <xf numFmtId="2" fontId="14" fillId="0" borderId="2" xfId="1" applyNumberFormat="1" applyFont="1" applyBorder="1" applyAlignment="1">
      <alignment horizontal="center" vertical="center" wrapText="1"/>
    </xf>
    <xf numFmtId="17" fontId="19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2" fontId="20" fillId="0" borderId="2" xfId="1" applyNumberFormat="1" applyFont="1" applyBorder="1" applyAlignment="1">
      <alignment horizontal="center" vertical="center" wrapText="1"/>
    </xf>
    <xf numFmtId="2" fontId="20" fillId="0" borderId="2" xfId="1" applyNumberFormat="1" applyFont="1" applyBorder="1" applyAlignment="1">
      <alignment horizontal="center" vertical="center"/>
    </xf>
    <xf numFmtId="1" fontId="20" fillId="0" borderId="2" xfId="1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 wrapText="1"/>
    </xf>
    <xf numFmtId="1" fontId="20" fillId="0" borderId="2" xfId="1" applyNumberFormat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17" fontId="4" fillId="0" borderId="4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/>
    </xf>
    <xf numFmtId="0" fontId="14" fillId="0" borderId="2" xfId="0" applyFont="1" applyBorder="1"/>
    <xf numFmtId="0" fontId="14" fillId="0" borderId="2" xfId="0" applyFont="1" applyBorder="1" applyAlignment="1">
      <alignment vertical="center"/>
    </xf>
    <xf numFmtId="0" fontId="4" fillId="0" borderId="2" xfId="0" applyFont="1" applyBorder="1"/>
    <xf numFmtId="0" fontId="14" fillId="0" borderId="2" xfId="0" applyFont="1" applyBorder="1" applyAlignment="1">
      <alignment horizontal="center"/>
    </xf>
    <xf numFmtId="17" fontId="4" fillId="0" borderId="2" xfId="0" applyNumberFormat="1" applyFont="1" applyBorder="1" applyAlignment="1">
      <alignment vertical="center"/>
    </xf>
    <xf numFmtId="0" fontId="20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0" fillId="0" borderId="2" xfId="1" applyNumberFormat="1" applyFont="1" applyBorder="1" applyAlignment="1">
      <alignment horizontal="center" vertical="center"/>
    </xf>
    <xf numFmtId="17" fontId="4" fillId="0" borderId="2" xfId="0" applyNumberFormat="1" applyFont="1" applyBorder="1" applyAlignment="1">
      <alignment horizontal="center" vertical="center" wrapText="1"/>
    </xf>
    <xf numFmtId="2" fontId="20" fillId="0" borderId="2" xfId="1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7" fontId="4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" fontId="2" fillId="0" borderId="10" xfId="0" applyNumberFormat="1" applyFont="1" applyBorder="1" applyAlignment="1">
      <alignment horizontal="center" vertical="center"/>
    </xf>
    <xf numFmtId="17" fontId="2" fillId="0" borderId="3" xfId="0" applyNumberFormat="1" applyFont="1" applyBorder="1" applyAlignment="1">
      <alignment horizontal="center" vertical="center"/>
    </xf>
    <xf numFmtId="17" fontId="2" fillId="0" borderId="11" xfId="0" applyNumberFormat="1" applyFont="1" applyBorder="1" applyAlignment="1">
      <alignment horizontal="center" vertical="center"/>
    </xf>
    <xf numFmtId="17" fontId="2" fillId="0" borderId="4" xfId="0" applyNumberFormat="1" applyFont="1" applyBorder="1" applyAlignment="1">
      <alignment horizontal="center" vertical="center"/>
    </xf>
    <xf numFmtId="17" fontId="2" fillId="0" borderId="5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" fontId="2" fillId="0" borderId="4" xfId="0" applyNumberFormat="1" applyFont="1" applyBorder="1" applyAlignment="1">
      <alignment horizontal="center" vertical="center" wrapText="1"/>
    </xf>
    <xf numFmtId="17" fontId="2" fillId="0" borderId="6" xfId="0" applyNumberFormat="1" applyFont="1" applyBorder="1" applyAlignment="1">
      <alignment horizontal="center" vertical="center" wrapText="1"/>
    </xf>
    <xf numFmtId="17" fontId="2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" fontId="9" fillId="0" borderId="2" xfId="1" applyNumberFormat="1" applyFont="1" applyBorder="1" applyAlignment="1">
      <alignment horizontal="center" vertical="center" wrapText="1"/>
    </xf>
    <xf numFmtId="2" fontId="16" fillId="0" borderId="2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17" fontId="8" fillId="0" borderId="4" xfId="0" applyNumberFormat="1" applyFont="1" applyBorder="1" applyAlignment="1">
      <alignment horizontal="center" vertical="center" wrapText="1"/>
    </xf>
    <xf numFmtId="17" fontId="8" fillId="0" borderId="5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3"/>
  <sheetViews>
    <sheetView tabSelected="1" view="pageBreakPreview" topLeftCell="G8" zoomScale="40" zoomScaleNormal="100" zoomScaleSheetLayoutView="40" workbookViewId="0">
      <selection activeCell="H16" sqref="H16"/>
    </sheetView>
  </sheetViews>
  <sheetFormatPr defaultColWidth="9.1796875" defaultRowHeight="35.5" x14ac:dyDescent="0.75"/>
  <cols>
    <col min="1" max="1" width="27.26953125" style="97" customWidth="1"/>
    <col min="2" max="2" width="59.54296875" style="95" customWidth="1"/>
    <col min="3" max="3" width="31.7265625" style="95" customWidth="1"/>
    <col min="4" max="6" width="47.54296875" style="95" customWidth="1"/>
    <col min="7" max="7" width="42.81640625" style="95" customWidth="1"/>
    <col min="8" max="8" width="126.1796875" style="95" customWidth="1"/>
    <col min="9" max="16384" width="9.1796875" style="95"/>
  </cols>
  <sheetData>
    <row r="1" spans="1:8" ht="45.5" x14ac:dyDescent="0.75">
      <c r="A1" s="112" t="s">
        <v>114</v>
      </c>
      <c r="B1" s="112"/>
      <c r="C1" s="112"/>
      <c r="D1" s="112"/>
      <c r="E1" s="112"/>
      <c r="F1" s="112"/>
      <c r="G1" s="112"/>
      <c r="H1" s="112"/>
    </row>
    <row r="2" spans="1:8" s="96" customFormat="1" x14ac:dyDescent="0.35">
      <c r="A2" s="103" t="s">
        <v>11</v>
      </c>
      <c r="B2" s="103"/>
      <c r="C2" s="103"/>
      <c r="D2" s="103"/>
      <c r="E2" s="103"/>
      <c r="F2" s="103"/>
      <c r="G2" s="103"/>
      <c r="H2" s="103"/>
    </row>
    <row r="3" spans="1:8" s="97" customFormat="1" ht="34.5" x14ac:dyDescent="0.65">
      <c r="A3" s="62" t="s">
        <v>0</v>
      </c>
      <c r="B3" s="62" t="s">
        <v>1</v>
      </c>
      <c r="C3" s="62" t="s">
        <v>2</v>
      </c>
      <c r="D3" s="62" t="s">
        <v>3</v>
      </c>
      <c r="E3" s="62" t="s">
        <v>4</v>
      </c>
      <c r="F3" s="62" t="s">
        <v>5</v>
      </c>
      <c r="G3" s="62" t="s">
        <v>52</v>
      </c>
      <c r="H3" s="62" t="s">
        <v>6</v>
      </c>
    </row>
    <row r="4" spans="1:8" x14ac:dyDescent="0.75">
      <c r="A4" s="110">
        <v>46113</v>
      </c>
      <c r="B4" s="63" t="s">
        <v>9</v>
      </c>
      <c r="C4" s="63" t="s">
        <v>13</v>
      </c>
      <c r="D4" s="64">
        <v>220</v>
      </c>
      <c r="E4" s="65">
        <v>46113</v>
      </c>
      <c r="F4" s="65">
        <v>46295</v>
      </c>
      <c r="G4" s="66">
        <f t="shared" ref="G4:G5" si="0">F4-E4+1</f>
        <v>183</v>
      </c>
      <c r="H4" s="67" t="s">
        <v>24</v>
      </c>
    </row>
    <row r="5" spans="1:8" x14ac:dyDescent="0.75">
      <c r="A5" s="110"/>
      <c r="B5" s="63" t="s">
        <v>47</v>
      </c>
      <c r="C5" s="63" t="s">
        <v>13</v>
      </c>
      <c r="D5" s="64">
        <v>220</v>
      </c>
      <c r="E5" s="65">
        <v>46113</v>
      </c>
      <c r="F5" s="65">
        <v>46477</v>
      </c>
      <c r="G5" s="66">
        <f t="shared" si="0"/>
        <v>365</v>
      </c>
      <c r="H5" s="67" t="s">
        <v>48</v>
      </c>
    </row>
    <row r="6" spans="1:8" x14ac:dyDescent="0.75">
      <c r="A6" s="68">
        <v>46143</v>
      </c>
      <c r="B6" s="103" t="s">
        <v>7</v>
      </c>
      <c r="C6" s="103"/>
      <c r="D6" s="103"/>
      <c r="E6" s="103"/>
      <c r="F6" s="103"/>
      <c r="G6" s="103"/>
      <c r="H6" s="103"/>
    </row>
    <row r="7" spans="1:8" ht="71" x14ac:dyDescent="0.75">
      <c r="A7" s="110">
        <v>46174</v>
      </c>
      <c r="B7" s="63" t="s">
        <v>18</v>
      </c>
      <c r="C7" s="64">
        <v>2</v>
      </c>
      <c r="D7" s="64">
        <v>800</v>
      </c>
      <c r="E7" s="65">
        <v>46174</v>
      </c>
      <c r="F7" s="65">
        <v>46214</v>
      </c>
      <c r="G7" s="66">
        <f t="shared" ref="G7:G13" si="1">F7-E7+1</f>
        <v>41</v>
      </c>
      <c r="H7" s="67" t="s">
        <v>19</v>
      </c>
    </row>
    <row r="8" spans="1:8" ht="71" x14ac:dyDescent="0.75">
      <c r="A8" s="110"/>
      <c r="B8" s="63" t="s">
        <v>28</v>
      </c>
      <c r="C8" s="63" t="s">
        <v>23</v>
      </c>
      <c r="D8" s="64">
        <v>210</v>
      </c>
      <c r="E8" s="65">
        <v>46174</v>
      </c>
      <c r="F8" s="65">
        <v>46208</v>
      </c>
      <c r="G8" s="66">
        <f t="shared" si="1"/>
        <v>35</v>
      </c>
      <c r="H8" s="67" t="s">
        <v>31</v>
      </c>
    </row>
    <row r="9" spans="1:8" ht="71" x14ac:dyDescent="0.75">
      <c r="A9" s="110"/>
      <c r="B9" s="63" t="s">
        <v>37</v>
      </c>
      <c r="C9" s="63" t="s">
        <v>13</v>
      </c>
      <c r="D9" s="64">
        <v>250</v>
      </c>
      <c r="E9" s="65">
        <v>46174</v>
      </c>
      <c r="F9" s="65">
        <v>46203</v>
      </c>
      <c r="G9" s="66">
        <f t="shared" si="1"/>
        <v>30</v>
      </c>
      <c r="H9" s="67" t="s">
        <v>38</v>
      </c>
    </row>
    <row r="10" spans="1:8" x14ac:dyDescent="0.75">
      <c r="A10" s="110"/>
      <c r="B10" s="63" t="s">
        <v>45</v>
      </c>
      <c r="C10" s="63" t="s">
        <v>13</v>
      </c>
      <c r="D10" s="64">
        <v>500</v>
      </c>
      <c r="E10" s="65">
        <v>46178</v>
      </c>
      <c r="F10" s="65">
        <v>46184</v>
      </c>
      <c r="G10" s="66">
        <f t="shared" si="1"/>
        <v>7</v>
      </c>
      <c r="H10" s="67" t="s">
        <v>44</v>
      </c>
    </row>
    <row r="11" spans="1:8" x14ac:dyDescent="0.75">
      <c r="A11" s="110"/>
      <c r="B11" s="63" t="s">
        <v>12</v>
      </c>
      <c r="C11" s="63" t="s">
        <v>15</v>
      </c>
      <c r="D11" s="64">
        <v>500</v>
      </c>
      <c r="E11" s="65">
        <v>46181</v>
      </c>
      <c r="F11" s="65">
        <v>46213</v>
      </c>
      <c r="G11" s="66">
        <f>F11-E11+1</f>
        <v>33</v>
      </c>
      <c r="H11" s="67" t="s">
        <v>16</v>
      </c>
    </row>
    <row r="12" spans="1:8" x14ac:dyDescent="0.75">
      <c r="A12" s="110"/>
      <c r="B12" s="63" t="s">
        <v>70</v>
      </c>
      <c r="C12" s="64">
        <v>6</v>
      </c>
      <c r="D12" s="64">
        <v>500</v>
      </c>
      <c r="E12" s="65">
        <v>46183</v>
      </c>
      <c r="F12" s="65">
        <v>46217</v>
      </c>
      <c r="G12" s="66">
        <f>F12-E12+1</f>
        <v>35</v>
      </c>
      <c r="H12" s="67" t="s">
        <v>71</v>
      </c>
    </row>
    <row r="13" spans="1:8" x14ac:dyDescent="0.75">
      <c r="A13" s="110">
        <v>46204</v>
      </c>
      <c r="B13" s="63" t="s">
        <v>40</v>
      </c>
      <c r="C13" s="63" t="s">
        <v>13</v>
      </c>
      <c r="D13" s="64">
        <v>500</v>
      </c>
      <c r="E13" s="65">
        <v>46204</v>
      </c>
      <c r="F13" s="65">
        <v>46248</v>
      </c>
      <c r="G13" s="66">
        <f t="shared" si="1"/>
        <v>45</v>
      </c>
      <c r="H13" s="67" t="s">
        <v>41</v>
      </c>
    </row>
    <row r="14" spans="1:8" ht="71" x14ac:dyDescent="0.75">
      <c r="A14" s="110"/>
      <c r="B14" s="63" t="s">
        <v>28</v>
      </c>
      <c r="C14" s="63" t="s">
        <v>21</v>
      </c>
      <c r="D14" s="64">
        <v>210</v>
      </c>
      <c r="E14" s="65">
        <v>46210</v>
      </c>
      <c r="F14" s="65">
        <v>46244</v>
      </c>
      <c r="G14" s="66">
        <f t="shared" ref="G14:G26" si="2">F14-E14+1</f>
        <v>35</v>
      </c>
      <c r="H14" s="67" t="s">
        <v>30</v>
      </c>
    </row>
    <row r="15" spans="1:8" x14ac:dyDescent="0.75">
      <c r="A15" s="110"/>
      <c r="B15" s="63" t="s">
        <v>26</v>
      </c>
      <c r="C15" s="63" t="s">
        <v>13</v>
      </c>
      <c r="D15" s="64">
        <v>800</v>
      </c>
      <c r="E15" s="65">
        <v>46219</v>
      </c>
      <c r="F15" s="65">
        <v>46278</v>
      </c>
      <c r="G15" s="66">
        <f t="shared" si="2"/>
        <v>60</v>
      </c>
      <c r="H15" s="67" t="s">
        <v>10</v>
      </c>
    </row>
    <row r="16" spans="1:8" x14ac:dyDescent="0.75">
      <c r="A16" s="110"/>
      <c r="B16" s="63" t="s">
        <v>43</v>
      </c>
      <c r="C16" s="63" t="s">
        <v>21</v>
      </c>
      <c r="D16" s="64">
        <v>500</v>
      </c>
      <c r="E16" s="65">
        <v>46216</v>
      </c>
      <c r="F16" s="65">
        <v>46260</v>
      </c>
      <c r="G16" s="66">
        <f>F16-E16+1</f>
        <v>45</v>
      </c>
      <c r="H16" s="67" t="s">
        <v>10</v>
      </c>
    </row>
    <row r="17" spans="1:8" x14ac:dyDescent="0.75">
      <c r="A17" s="110">
        <v>46235</v>
      </c>
      <c r="B17" s="63" t="s">
        <v>28</v>
      </c>
      <c r="C17" s="63" t="s">
        <v>15</v>
      </c>
      <c r="D17" s="64">
        <v>210</v>
      </c>
      <c r="E17" s="65">
        <v>46246</v>
      </c>
      <c r="F17" s="65">
        <v>46290</v>
      </c>
      <c r="G17" s="66">
        <f>F17-E17+1</f>
        <v>45</v>
      </c>
      <c r="H17" s="67" t="s">
        <v>32</v>
      </c>
    </row>
    <row r="18" spans="1:8" x14ac:dyDescent="0.75">
      <c r="A18" s="110"/>
      <c r="B18" s="63" t="s">
        <v>43</v>
      </c>
      <c r="C18" s="63" t="s">
        <v>27</v>
      </c>
      <c r="D18" s="64">
        <v>500</v>
      </c>
      <c r="E18" s="65">
        <v>46260</v>
      </c>
      <c r="F18" s="65">
        <v>46264</v>
      </c>
      <c r="G18" s="66">
        <f t="shared" si="2"/>
        <v>5</v>
      </c>
      <c r="H18" s="67" t="s">
        <v>44</v>
      </c>
    </row>
    <row r="19" spans="1:8" x14ac:dyDescent="0.75">
      <c r="A19" s="110">
        <v>46266</v>
      </c>
      <c r="B19" s="63" t="s">
        <v>40</v>
      </c>
      <c r="C19" s="63" t="s">
        <v>21</v>
      </c>
      <c r="D19" s="64">
        <v>500</v>
      </c>
      <c r="E19" s="65">
        <v>46266</v>
      </c>
      <c r="F19" s="65">
        <v>46275</v>
      </c>
      <c r="G19" s="66">
        <f>F19-E19+1</f>
        <v>10</v>
      </c>
      <c r="H19" s="67" t="s">
        <v>42</v>
      </c>
    </row>
    <row r="20" spans="1:8" ht="319.5" x14ac:dyDescent="0.75">
      <c r="A20" s="110"/>
      <c r="B20" s="63" t="s">
        <v>34</v>
      </c>
      <c r="C20" s="63" t="s">
        <v>21</v>
      </c>
      <c r="D20" s="64">
        <v>210</v>
      </c>
      <c r="E20" s="65">
        <v>46276</v>
      </c>
      <c r="F20" s="65">
        <v>46300</v>
      </c>
      <c r="G20" s="66">
        <f t="shared" si="2"/>
        <v>25</v>
      </c>
      <c r="H20" s="67" t="s">
        <v>36</v>
      </c>
    </row>
    <row r="21" spans="1:8" ht="71" x14ac:dyDescent="0.75">
      <c r="A21" s="110"/>
      <c r="B21" s="63" t="s">
        <v>28</v>
      </c>
      <c r="C21" s="63" t="s">
        <v>27</v>
      </c>
      <c r="D21" s="64">
        <v>210</v>
      </c>
      <c r="E21" s="65">
        <v>46292</v>
      </c>
      <c r="F21" s="65">
        <v>46326</v>
      </c>
      <c r="G21" s="66">
        <f t="shared" si="2"/>
        <v>35</v>
      </c>
      <c r="H21" s="67" t="s">
        <v>29</v>
      </c>
    </row>
    <row r="22" spans="1:8" x14ac:dyDescent="0.75">
      <c r="A22" s="110">
        <v>46296</v>
      </c>
      <c r="B22" s="63" t="s">
        <v>12</v>
      </c>
      <c r="C22" s="63" t="s">
        <v>13</v>
      </c>
      <c r="D22" s="64">
        <v>200</v>
      </c>
      <c r="E22" s="65">
        <v>46296</v>
      </c>
      <c r="F22" s="65">
        <v>46325</v>
      </c>
      <c r="G22" s="66">
        <f t="shared" si="2"/>
        <v>30</v>
      </c>
      <c r="H22" s="67" t="s">
        <v>14</v>
      </c>
    </row>
    <row r="23" spans="1:8" x14ac:dyDescent="0.75">
      <c r="A23" s="110"/>
      <c r="B23" s="63" t="s">
        <v>26</v>
      </c>
      <c r="C23" s="63" t="s">
        <v>27</v>
      </c>
      <c r="D23" s="64">
        <v>800</v>
      </c>
      <c r="E23" s="65">
        <v>46296</v>
      </c>
      <c r="F23" s="65">
        <v>46355</v>
      </c>
      <c r="G23" s="66">
        <f>F23-E23+1</f>
        <v>60</v>
      </c>
      <c r="H23" s="67" t="s">
        <v>10</v>
      </c>
    </row>
    <row r="24" spans="1:8" ht="390.5" x14ac:dyDescent="0.75">
      <c r="A24" s="110"/>
      <c r="B24" s="63" t="s">
        <v>34</v>
      </c>
      <c r="C24" s="63" t="s">
        <v>13</v>
      </c>
      <c r="D24" s="64">
        <v>210</v>
      </c>
      <c r="E24" s="65">
        <v>46302</v>
      </c>
      <c r="F24" s="65">
        <v>46326</v>
      </c>
      <c r="G24" s="66">
        <f>F24-E24+1</f>
        <v>25</v>
      </c>
      <c r="H24" s="67" t="s">
        <v>35</v>
      </c>
    </row>
    <row r="25" spans="1:8" x14ac:dyDescent="0.75">
      <c r="A25" s="110"/>
      <c r="B25" s="63" t="s">
        <v>20</v>
      </c>
      <c r="C25" s="63" t="s">
        <v>23</v>
      </c>
      <c r="D25" s="64">
        <v>500</v>
      </c>
      <c r="E25" s="65">
        <v>46310</v>
      </c>
      <c r="F25" s="65">
        <v>46345</v>
      </c>
      <c r="G25" s="66">
        <f t="shared" si="2"/>
        <v>36</v>
      </c>
      <c r="H25" s="67" t="s">
        <v>72</v>
      </c>
    </row>
    <row r="26" spans="1:8" x14ac:dyDescent="0.75">
      <c r="A26" s="110"/>
      <c r="B26" s="63" t="s">
        <v>43</v>
      </c>
      <c r="C26" s="63" t="s">
        <v>13</v>
      </c>
      <c r="D26" s="64">
        <v>500</v>
      </c>
      <c r="E26" s="65">
        <v>46321</v>
      </c>
      <c r="F26" s="65">
        <v>46325</v>
      </c>
      <c r="G26" s="66">
        <f t="shared" si="2"/>
        <v>5</v>
      </c>
      <c r="H26" s="67" t="s">
        <v>44</v>
      </c>
    </row>
    <row r="27" spans="1:8" x14ac:dyDescent="0.75">
      <c r="A27" s="110">
        <v>46327</v>
      </c>
      <c r="B27" s="63" t="s">
        <v>12</v>
      </c>
      <c r="C27" s="63" t="s">
        <v>17</v>
      </c>
      <c r="D27" s="64">
        <v>500</v>
      </c>
      <c r="E27" s="65">
        <v>46327</v>
      </c>
      <c r="F27" s="65">
        <v>46361</v>
      </c>
      <c r="G27" s="66">
        <f t="shared" ref="G27:G33" si="3">F27-E27+1</f>
        <v>35</v>
      </c>
      <c r="H27" s="67" t="s">
        <v>14</v>
      </c>
    </row>
    <row r="28" spans="1:8" ht="71" x14ac:dyDescent="0.75">
      <c r="A28" s="110"/>
      <c r="B28" s="63" t="s">
        <v>28</v>
      </c>
      <c r="C28" s="63" t="s">
        <v>33</v>
      </c>
      <c r="D28" s="64">
        <v>210</v>
      </c>
      <c r="E28" s="65">
        <v>46328</v>
      </c>
      <c r="F28" s="65">
        <v>46362</v>
      </c>
      <c r="G28" s="66">
        <f t="shared" si="3"/>
        <v>35</v>
      </c>
      <c r="H28" s="67" t="s">
        <v>29</v>
      </c>
    </row>
    <row r="29" spans="1:8" ht="71" x14ac:dyDescent="0.75">
      <c r="A29" s="110"/>
      <c r="B29" s="63" t="s">
        <v>37</v>
      </c>
      <c r="C29" s="63" t="s">
        <v>21</v>
      </c>
      <c r="D29" s="64">
        <v>250</v>
      </c>
      <c r="E29" s="65">
        <v>46329</v>
      </c>
      <c r="F29" s="65">
        <v>46477</v>
      </c>
      <c r="G29" s="66">
        <f t="shared" si="3"/>
        <v>149</v>
      </c>
      <c r="H29" s="67" t="s">
        <v>39</v>
      </c>
    </row>
    <row r="30" spans="1:8" x14ac:dyDescent="0.75">
      <c r="A30" s="110"/>
      <c r="B30" s="63" t="s">
        <v>9</v>
      </c>
      <c r="C30" s="63" t="s">
        <v>23</v>
      </c>
      <c r="D30" s="64">
        <v>220</v>
      </c>
      <c r="E30" s="65">
        <v>46336</v>
      </c>
      <c r="F30" s="65">
        <v>46375</v>
      </c>
      <c r="G30" s="66">
        <f t="shared" si="3"/>
        <v>40</v>
      </c>
      <c r="H30" s="67" t="s">
        <v>25</v>
      </c>
    </row>
    <row r="31" spans="1:8" x14ac:dyDescent="0.75">
      <c r="A31" s="110"/>
      <c r="B31" s="63" t="s">
        <v>20</v>
      </c>
      <c r="C31" s="63" t="s">
        <v>21</v>
      </c>
      <c r="D31" s="64">
        <v>500</v>
      </c>
      <c r="E31" s="65">
        <v>46347</v>
      </c>
      <c r="F31" s="65">
        <v>46396</v>
      </c>
      <c r="G31" s="66">
        <f t="shared" si="3"/>
        <v>50</v>
      </c>
      <c r="H31" s="67" t="s">
        <v>22</v>
      </c>
    </row>
    <row r="32" spans="1:8" x14ac:dyDescent="0.75">
      <c r="A32" s="110">
        <v>46357</v>
      </c>
      <c r="B32" s="63" t="s">
        <v>45</v>
      </c>
      <c r="C32" s="63" t="s">
        <v>21</v>
      </c>
      <c r="D32" s="64">
        <v>500</v>
      </c>
      <c r="E32" s="65">
        <v>46357</v>
      </c>
      <c r="F32" s="65">
        <v>46386</v>
      </c>
      <c r="G32" s="66">
        <f t="shared" si="3"/>
        <v>30</v>
      </c>
      <c r="H32" s="67" t="s">
        <v>46</v>
      </c>
    </row>
    <row r="33" spans="1:8" ht="71" x14ac:dyDescent="0.75">
      <c r="A33" s="110"/>
      <c r="B33" s="63" t="s">
        <v>28</v>
      </c>
      <c r="C33" s="63" t="s">
        <v>13</v>
      </c>
      <c r="D33" s="64">
        <v>210</v>
      </c>
      <c r="E33" s="65">
        <v>46364</v>
      </c>
      <c r="F33" s="65">
        <v>46398</v>
      </c>
      <c r="G33" s="66">
        <f t="shared" si="3"/>
        <v>35</v>
      </c>
      <c r="H33" s="67" t="s">
        <v>29</v>
      </c>
    </row>
    <row r="34" spans="1:8" x14ac:dyDescent="0.75">
      <c r="A34" s="110"/>
      <c r="B34" s="63" t="s">
        <v>9</v>
      </c>
      <c r="C34" s="63" t="s">
        <v>21</v>
      </c>
      <c r="D34" s="64">
        <v>220</v>
      </c>
      <c r="E34" s="65">
        <v>46377</v>
      </c>
      <c r="F34" s="65">
        <v>46416</v>
      </c>
      <c r="G34" s="66">
        <f t="shared" ref="G34:G38" si="4">F34-E34+1</f>
        <v>40</v>
      </c>
      <c r="H34" s="67" t="s">
        <v>25</v>
      </c>
    </row>
    <row r="35" spans="1:8" x14ac:dyDescent="0.75">
      <c r="A35" s="110"/>
      <c r="B35" s="63" t="s">
        <v>70</v>
      </c>
      <c r="C35" s="64">
        <v>5</v>
      </c>
      <c r="D35" s="64">
        <v>500</v>
      </c>
      <c r="E35" s="65">
        <v>46381</v>
      </c>
      <c r="F35" s="65">
        <v>46415</v>
      </c>
      <c r="G35" s="66">
        <f t="shared" si="4"/>
        <v>35</v>
      </c>
      <c r="H35" s="67" t="s">
        <v>71</v>
      </c>
    </row>
    <row r="36" spans="1:8" ht="106.5" x14ac:dyDescent="0.75">
      <c r="A36" s="110">
        <v>46388</v>
      </c>
      <c r="B36" s="63" t="s">
        <v>47</v>
      </c>
      <c r="C36" s="63" t="s">
        <v>21</v>
      </c>
      <c r="D36" s="64">
        <v>220</v>
      </c>
      <c r="E36" s="65">
        <v>46388</v>
      </c>
      <c r="F36" s="65">
        <v>46477</v>
      </c>
      <c r="G36" s="66">
        <f t="shared" si="4"/>
        <v>90</v>
      </c>
      <c r="H36" s="67" t="s">
        <v>49</v>
      </c>
    </row>
    <row r="37" spans="1:8" x14ac:dyDescent="0.75">
      <c r="A37" s="110"/>
      <c r="B37" s="63" t="s">
        <v>50</v>
      </c>
      <c r="C37" s="63" t="s">
        <v>13</v>
      </c>
      <c r="D37" s="64">
        <v>1000</v>
      </c>
      <c r="E37" s="65">
        <v>46395</v>
      </c>
      <c r="F37" s="65">
        <v>46445</v>
      </c>
      <c r="G37" s="66">
        <f t="shared" si="4"/>
        <v>51</v>
      </c>
      <c r="H37" s="67" t="s">
        <v>51</v>
      </c>
    </row>
    <row r="38" spans="1:8" ht="71" x14ac:dyDescent="0.75">
      <c r="A38" s="110"/>
      <c r="B38" s="63" t="s">
        <v>28</v>
      </c>
      <c r="C38" s="63" t="s">
        <v>17</v>
      </c>
      <c r="D38" s="64">
        <v>210</v>
      </c>
      <c r="E38" s="65">
        <v>46400</v>
      </c>
      <c r="F38" s="65">
        <v>46434</v>
      </c>
      <c r="G38" s="66">
        <f t="shared" si="4"/>
        <v>35</v>
      </c>
      <c r="H38" s="67" t="s">
        <v>29</v>
      </c>
    </row>
    <row r="39" spans="1:8" x14ac:dyDescent="0.75">
      <c r="A39" s="68">
        <v>46419</v>
      </c>
      <c r="B39" s="103" t="s">
        <v>7</v>
      </c>
      <c r="C39" s="103"/>
      <c r="D39" s="103"/>
      <c r="E39" s="103"/>
      <c r="F39" s="103"/>
      <c r="G39" s="103"/>
      <c r="H39" s="103"/>
    </row>
    <row r="40" spans="1:8" x14ac:dyDescent="0.75">
      <c r="A40" s="68">
        <v>46447</v>
      </c>
      <c r="B40" s="103" t="s">
        <v>7</v>
      </c>
      <c r="C40" s="103"/>
      <c r="D40" s="103"/>
      <c r="E40" s="103"/>
      <c r="F40" s="103"/>
      <c r="G40" s="103"/>
      <c r="H40" s="103"/>
    </row>
    <row r="41" spans="1:8" s="96" customFormat="1" x14ac:dyDescent="0.35">
      <c r="A41" s="103" t="s">
        <v>68</v>
      </c>
      <c r="B41" s="103"/>
      <c r="C41" s="103"/>
      <c r="D41" s="103"/>
      <c r="E41" s="103"/>
      <c r="F41" s="103"/>
      <c r="G41" s="103"/>
      <c r="H41" s="103"/>
    </row>
    <row r="42" spans="1:8" s="97" customFormat="1" ht="34.5" x14ac:dyDescent="0.65">
      <c r="A42" s="62" t="s">
        <v>0</v>
      </c>
      <c r="B42" s="62" t="s">
        <v>1</v>
      </c>
      <c r="C42" s="62" t="s">
        <v>2</v>
      </c>
      <c r="D42" s="62" t="s">
        <v>3</v>
      </c>
      <c r="E42" s="62" t="s">
        <v>4</v>
      </c>
      <c r="F42" s="62" t="s">
        <v>5</v>
      </c>
      <c r="G42" s="62" t="s">
        <v>52</v>
      </c>
      <c r="H42" s="62" t="s">
        <v>6</v>
      </c>
    </row>
    <row r="43" spans="1:8" x14ac:dyDescent="0.75">
      <c r="A43" s="68">
        <v>46113</v>
      </c>
      <c r="B43" s="103" t="s">
        <v>7</v>
      </c>
      <c r="C43" s="103"/>
      <c r="D43" s="103"/>
      <c r="E43" s="103"/>
      <c r="F43" s="103"/>
      <c r="G43" s="103"/>
      <c r="H43" s="103"/>
    </row>
    <row r="44" spans="1:8" x14ac:dyDescent="0.75">
      <c r="A44" s="68">
        <v>46143</v>
      </c>
      <c r="B44" s="103" t="s">
        <v>7</v>
      </c>
      <c r="C44" s="103"/>
      <c r="D44" s="103"/>
      <c r="E44" s="103"/>
      <c r="F44" s="103"/>
      <c r="G44" s="103"/>
      <c r="H44" s="103"/>
    </row>
    <row r="45" spans="1:8" x14ac:dyDescent="0.75">
      <c r="A45" s="110">
        <v>46174</v>
      </c>
      <c r="B45" s="63" t="s">
        <v>58</v>
      </c>
      <c r="C45" s="63" t="s">
        <v>13</v>
      </c>
      <c r="D45" s="64">
        <v>600</v>
      </c>
      <c r="E45" s="65">
        <v>46174</v>
      </c>
      <c r="F45" s="65">
        <v>46203</v>
      </c>
      <c r="G45" s="66">
        <f>F45-E45+1</f>
        <v>30</v>
      </c>
      <c r="H45" s="78" t="s">
        <v>8</v>
      </c>
    </row>
    <row r="46" spans="1:8" ht="71" x14ac:dyDescent="0.75">
      <c r="A46" s="110"/>
      <c r="B46" s="79" t="s">
        <v>73</v>
      </c>
      <c r="C46" s="63" t="s">
        <v>13</v>
      </c>
      <c r="D46" s="64">
        <v>150</v>
      </c>
      <c r="E46" s="65">
        <v>46174</v>
      </c>
      <c r="F46" s="65">
        <v>46182</v>
      </c>
      <c r="G46" s="66">
        <f>F46-E46+1</f>
        <v>9</v>
      </c>
      <c r="H46" s="78" t="s">
        <v>54</v>
      </c>
    </row>
    <row r="47" spans="1:8" ht="71" x14ac:dyDescent="0.75">
      <c r="A47" s="110"/>
      <c r="B47" s="79" t="s">
        <v>74</v>
      </c>
      <c r="C47" s="63" t="s">
        <v>21</v>
      </c>
      <c r="D47" s="64">
        <v>660</v>
      </c>
      <c r="E47" s="65">
        <v>46193</v>
      </c>
      <c r="F47" s="65">
        <v>46218</v>
      </c>
      <c r="G47" s="66">
        <f>F47-E47+1</f>
        <v>26</v>
      </c>
      <c r="H47" s="78" t="s">
        <v>8</v>
      </c>
    </row>
    <row r="48" spans="1:8" ht="71" x14ac:dyDescent="0.75">
      <c r="A48" s="68">
        <v>46204</v>
      </c>
      <c r="B48" s="79" t="s">
        <v>76</v>
      </c>
      <c r="C48" s="63" t="s">
        <v>21</v>
      </c>
      <c r="D48" s="64">
        <v>600</v>
      </c>
      <c r="E48" s="65">
        <v>46218</v>
      </c>
      <c r="F48" s="65">
        <v>46263</v>
      </c>
      <c r="G48" s="66">
        <f>F48-E48+1</f>
        <v>46</v>
      </c>
      <c r="H48" s="87" t="s">
        <v>10</v>
      </c>
    </row>
    <row r="49" spans="1:8" x14ac:dyDescent="0.75">
      <c r="A49" s="68">
        <v>46235</v>
      </c>
      <c r="B49" s="103" t="s">
        <v>7</v>
      </c>
      <c r="C49" s="103"/>
      <c r="D49" s="103"/>
      <c r="E49" s="103"/>
      <c r="F49" s="103"/>
      <c r="G49" s="103"/>
      <c r="H49" s="103"/>
    </row>
    <row r="50" spans="1:8" x14ac:dyDescent="0.75">
      <c r="A50" s="110">
        <v>46266</v>
      </c>
      <c r="B50" s="63" t="s">
        <v>58</v>
      </c>
      <c r="C50" s="63" t="s">
        <v>21</v>
      </c>
      <c r="D50" s="64">
        <v>600</v>
      </c>
      <c r="E50" s="65">
        <v>46266</v>
      </c>
      <c r="F50" s="65">
        <v>46295</v>
      </c>
      <c r="G50" s="66">
        <f t="shared" ref="G50:G55" si="5">F50-E50+1</f>
        <v>30</v>
      </c>
      <c r="H50" s="78" t="s">
        <v>8</v>
      </c>
    </row>
    <row r="51" spans="1:8" ht="71" x14ac:dyDescent="0.75">
      <c r="A51" s="110"/>
      <c r="B51" s="79" t="s">
        <v>75</v>
      </c>
      <c r="C51" s="63" t="s">
        <v>13</v>
      </c>
      <c r="D51" s="64">
        <v>660</v>
      </c>
      <c r="E51" s="65">
        <v>46280</v>
      </c>
      <c r="F51" s="65">
        <v>46324</v>
      </c>
      <c r="G51" s="66">
        <f t="shared" si="5"/>
        <v>45</v>
      </c>
      <c r="H51" s="78" t="s">
        <v>10</v>
      </c>
    </row>
    <row r="52" spans="1:8" ht="71" x14ac:dyDescent="0.75">
      <c r="A52" s="110"/>
      <c r="B52" s="79" t="s">
        <v>73</v>
      </c>
      <c r="C52" s="63" t="s">
        <v>27</v>
      </c>
      <c r="D52" s="64">
        <v>350</v>
      </c>
      <c r="E52" s="65">
        <v>46285</v>
      </c>
      <c r="F52" s="65">
        <v>46293</v>
      </c>
      <c r="G52" s="66">
        <f t="shared" si="5"/>
        <v>9</v>
      </c>
      <c r="H52" s="78" t="s">
        <v>54</v>
      </c>
    </row>
    <row r="53" spans="1:8" ht="71" x14ac:dyDescent="0.75">
      <c r="A53" s="110">
        <v>46296</v>
      </c>
      <c r="B53" s="79" t="s">
        <v>76</v>
      </c>
      <c r="C53" s="63" t="s">
        <v>13</v>
      </c>
      <c r="D53" s="64">
        <v>600</v>
      </c>
      <c r="E53" s="65">
        <v>46296</v>
      </c>
      <c r="F53" s="65">
        <v>46341</v>
      </c>
      <c r="G53" s="66">
        <f t="shared" si="5"/>
        <v>46</v>
      </c>
      <c r="H53" s="78" t="s">
        <v>10</v>
      </c>
    </row>
    <row r="54" spans="1:8" x14ac:dyDescent="0.75">
      <c r="A54" s="110"/>
      <c r="B54" s="63" t="s">
        <v>53</v>
      </c>
      <c r="C54" s="63" t="s">
        <v>21</v>
      </c>
      <c r="D54" s="64">
        <v>150</v>
      </c>
      <c r="E54" s="65">
        <v>46315</v>
      </c>
      <c r="F54" s="65">
        <v>46351</v>
      </c>
      <c r="G54" s="66">
        <f t="shared" si="5"/>
        <v>37</v>
      </c>
      <c r="H54" s="78" t="s">
        <v>8</v>
      </c>
    </row>
    <row r="55" spans="1:8" ht="71" x14ac:dyDescent="0.75">
      <c r="A55" s="110"/>
      <c r="B55" s="79" t="s">
        <v>73</v>
      </c>
      <c r="C55" s="63" t="s">
        <v>23</v>
      </c>
      <c r="D55" s="64">
        <v>350</v>
      </c>
      <c r="E55" s="65">
        <v>46315</v>
      </c>
      <c r="F55" s="65">
        <v>46323</v>
      </c>
      <c r="G55" s="66">
        <f t="shared" si="5"/>
        <v>9</v>
      </c>
      <c r="H55" s="78" t="s">
        <v>54</v>
      </c>
    </row>
    <row r="56" spans="1:8" x14ac:dyDescent="0.75">
      <c r="A56" s="68">
        <v>46327</v>
      </c>
      <c r="B56" s="103" t="s">
        <v>7</v>
      </c>
      <c r="C56" s="103"/>
      <c r="D56" s="103"/>
      <c r="E56" s="103"/>
      <c r="F56" s="103"/>
      <c r="G56" s="103"/>
      <c r="H56" s="103"/>
    </row>
    <row r="57" spans="1:8" x14ac:dyDescent="0.75">
      <c r="A57" s="68">
        <v>46357</v>
      </c>
      <c r="B57" s="63" t="s">
        <v>53</v>
      </c>
      <c r="C57" s="63" t="s">
        <v>23</v>
      </c>
      <c r="D57" s="64">
        <v>150</v>
      </c>
      <c r="E57" s="65">
        <v>46357</v>
      </c>
      <c r="F57" s="65">
        <v>46387</v>
      </c>
      <c r="G57" s="66">
        <f>F57-E57+1</f>
        <v>31</v>
      </c>
      <c r="H57" s="78" t="s">
        <v>8</v>
      </c>
    </row>
    <row r="58" spans="1:8" ht="71" x14ac:dyDescent="0.75">
      <c r="A58" s="68">
        <v>46388</v>
      </c>
      <c r="B58" s="79" t="s">
        <v>73</v>
      </c>
      <c r="C58" s="63" t="s">
        <v>21</v>
      </c>
      <c r="D58" s="64">
        <v>150</v>
      </c>
      <c r="E58" s="65">
        <v>46389</v>
      </c>
      <c r="F58" s="65">
        <v>46397</v>
      </c>
      <c r="G58" s="66">
        <f t="shared" ref="G58" si="6">F58-E58+1</f>
        <v>9</v>
      </c>
      <c r="H58" s="78" t="s">
        <v>54</v>
      </c>
    </row>
    <row r="59" spans="1:8" x14ac:dyDescent="0.75">
      <c r="A59" s="68">
        <v>46419</v>
      </c>
      <c r="B59" s="103" t="s">
        <v>7</v>
      </c>
      <c r="C59" s="103"/>
      <c r="D59" s="103"/>
      <c r="E59" s="103"/>
      <c r="F59" s="103"/>
      <c r="G59" s="103"/>
      <c r="H59" s="103"/>
    </row>
    <row r="60" spans="1:8" x14ac:dyDescent="0.75">
      <c r="A60" s="68">
        <v>46447</v>
      </c>
      <c r="B60" s="103" t="s">
        <v>7</v>
      </c>
      <c r="C60" s="103"/>
      <c r="D60" s="103"/>
      <c r="E60" s="103"/>
      <c r="F60" s="103"/>
      <c r="G60" s="103"/>
      <c r="H60" s="103"/>
    </row>
    <row r="61" spans="1:8" s="96" customFormat="1" x14ac:dyDescent="0.35">
      <c r="A61" s="103" t="s">
        <v>77</v>
      </c>
      <c r="B61" s="103"/>
      <c r="C61" s="103"/>
      <c r="D61" s="103"/>
      <c r="E61" s="103"/>
      <c r="F61" s="103"/>
      <c r="G61" s="103"/>
      <c r="H61" s="103"/>
    </row>
    <row r="62" spans="1:8" s="97" customFormat="1" ht="34.5" x14ac:dyDescent="0.65">
      <c r="A62" s="62" t="s">
        <v>0</v>
      </c>
      <c r="B62" s="62" t="s">
        <v>1</v>
      </c>
      <c r="C62" s="62" t="s">
        <v>2</v>
      </c>
      <c r="D62" s="62" t="s">
        <v>3</v>
      </c>
      <c r="E62" s="62" t="s">
        <v>4</v>
      </c>
      <c r="F62" s="62" t="s">
        <v>5</v>
      </c>
      <c r="G62" s="62" t="s">
        <v>78</v>
      </c>
      <c r="H62" s="62" t="s">
        <v>6</v>
      </c>
    </row>
    <row r="63" spans="1:8" x14ac:dyDescent="0.75">
      <c r="A63" s="80">
        <v>46113</v>
      </c>
      <c r="B63" s="111" t="s">
        <v>7</v>
      </c>
      <c r="C63" s="111"/>
      <c r="D63" s="111"/>
      <c r="E63" s="111"/>
      <c r="F63" s="111"/>
      <c r="G63" s="111"/>
      <c r="H63" s="111"/>
    </row>
    <row r="64" spans="1:8" x14ac:dyDescent="0.75">
      <c r="A64" s="81">
        <v>46143</v>
      </c>
      <c r="B64" s="103" t="s">
        <v>7</v>
      </c>
      <c r="C64" s="103"/>
      <c r="D64" s="103"/>
      <c r="E64" s="103"/>
      <c r="F64" s="103"/>
      <c r="G64" s="103"/>
      <c r="H64" s="103"/>
    </row>
    <row r="65" spans="1:8" s="98" customFormat="1" x14ac:dyDescent="0.75">
      <c r="A65" s="105">
        <v>46174</v>
      </c>
      <c r="B65" s="82" t="s">
        <v>79</v>
      </c>
      <c r="C65" s="83" t="s">
        <v>15</v>
      </c>
      <c r="D65" s="84">
        <v>210</v>
      </c>
      <c r="E65" s="85">
        <v>46188</v>
      </c>
      <c r="F65" s="85">
        <v>46203</v>
      </c>
      <c r="G65" s="86">
        <f t="shared" ref="G65:G71" si="7">F65-E65+1</f>
        <v>16</v>
      </c>
      <c r="H65" s="85" t="s">
        <v>80</v>
      </c>
    </row>
    <row r="66" spans="1:8" s="98" customFormat="1" x14ac:dyDescent="0.75">
      <c r="A66" s="105"/>
      <c r="B66" s="66" t="s">
        <v>79</v>
      </c>
      <c r="C66" s="87" t="s">
        <v>27</v>
      </c>
      <c r="D66" s="88">
        <v>210</v>
      </c>
      <c r="E66" s="85">
        <v>46193</v>
      </c>
      <c r="F66" s="85">
        <v>46208</v>
      </c>
      <c r="G66" s="86">
        <f t="shared" si="7"/>
        <v>16</v>
      </c>
      <c r="H66" s="85" t="s">
        <v>80</v>
      </c>
    </row>
    <row r="67" spans="1:8" s="98" customFormat="1" x14ac:dyDescent="0.75">
      <c r="A67" s="105">
        <v>46204</v>
      </c>
      <c r="B67" s="66" t="s">
        <v>79</v>
      </c>
      <c r="C67" s="83" t="s">
        <v>13</v>
      </c>
      <c r="D67" s="84">
        <v>210</v>
      </c>
      <c r="E67" s="85">
        <v>46204</v>
      </c>
      <c r="F67" s="85">
        <v>46218</v>
      </c>
      <c r="G67" s="86">
        <f t="shared" si="7"/>
        <v>15</v>
      </c>
      <c r="H67" s="85" t="s">
        <v>80</v>
      </c>
    </row>
    <row r="68" spans="1:8" s="98" customFormat="1" x14ac:dyDescent="0.75">
      <c r="A68" s="105"/>
      <c r="B68" s="82" t="s">
        <v>81</v>
      </c>
      <c r="C68" s="83" t="s">
        <v>33</v>
      </c>
      <c r="D68" s="84">
        <v>600</v>
      </c>
      <c r="E68" s="85">
        <v>46204</v>
      </c>
      <c r="F68" s="85">
        <v>46223</v>
      </c>
      <c r="G68" s="86">
        <f t="shared" si="7"/>
        <v>20</v>
      </c>
      <c r="H68" s="85" t="s">
        <v>80</v>
      </c>
    </row>
    <row r="69" spans="1:8" s="98" customFormat="1" x14ac:dyDescent="0.75">
      <c r="A69" s="105"/>
      <c r="B69" s="82" t="s">
        <v>81</v>
      </c>
      <c r="C69" s="83" t="s">
        <v>13</v>
      </c>
      <c r="D69" s="84">
        <v>210</v>
      </c>
      <c r="E69" s="85">
        <v>46213</v>
      </c>
      <c r="F69" s="85">
        <v>46228</v>
      </c>
      <c r="G69" s="86">
        <f t="shared" si="7"/>
        <v>16</v>
      </c>
      <c r="H69" s="85" t="s">
        <v>80</v>
      </c>
    </row>
    <row r="70" spans="1:8" s="98" customFormat="1" x14ac:dyDescent="0.75">
      <c r="A70" s="105"/>
      <c r="B70" s="82" t="s">
        <v>79</v>
      </c>
      <c r="C70" s="83" t="s">
        <v>63</v>
      </c>
      <c r="D70" s="84">
        <v>800</v>
      </c>
      <c r="E70" s="85">
        <v>46222</v>
      </c>
      <c r="F70" s="85">
        <v>46243</v>
      </c>
      <c r="G70" s="86">
        <f t="shared" si="7"/>
        <v>22</v>
      </c>
      <c r="H70" s="85" t="s">
        <v>80</v>
      </c>
    </row>
    <row r="71" spans="1:8" s="98" customFormat="1" ht="71" x14ac:dyDescent="0.75">
      <c r="A71" s="81">
        <v>46235</v>
      </c>
      <c r="B71" s="82" t="s">
        <v>82</v>
      </c>
      <c r="C71" s="83" t="s">
        <v>21</v>
      </c>
      <c r="D71" s="84">
        <v>520</v>
      </c>
      <c r="E71" s="85">
        <v>46235</v>
      </c>
      <c r="F71" s="85">
        <v>46250</v>
      </c>
      <c r="G71" s="86">
        <f t="shared" si="7"/>
        <v>16</v>
      </c>
      <c r="H71" s="89" t="s">
        <v>83</v>
      </c>
    </row>
    <row r="72" spans="1:8" s="98" customFormat="1" x14ac:dyDescent="0.75">
      <c r="A72" s="81">
        <v>46266</v>
      </c>
      <c r="B72" s="102" t="s">
        <v>7</v>
      </c>
      <c r="C72" s="102"/>
      <c r="D72" s="102"/>
      <c r="E72" s="102"/>
      <c r="F72" s="102"/>
      <c r="G72" s="102"/>
      <c r="H72" s="102"/>
    </row>
    <row r="73" spans="1:8" s="98" customFormat="1" x14ac:dyDescent="0.75">
      <c r="A73" s="81">
        <v>46296</v>
      </c>
      <c r="B73" s="82" t="s">
        <v>79</v>
      </c>
      <c r="C73" s="83" t="s">
        <v>23</v>
      </c>
      <c r="D73" s="84">
        <v>210</v>
      </c>
      <c r="E73" s="85">
        <v>46310</v>
      </c>
      <c r="F73" s="85">
        <v>46325</v>
      </c>
      <c r="G73" s="86">
        <f t="shared" ref="G73:G84" si="8">F73-E73+1</f>
        <v>16</v>
      </c>
      <c r="H73" s="85" t="s">
        <v>80</v>
      </c>
    </row>
    <row r="74" spans="1:8" s="98" customFormat="1" x14ac:dyDescent="0.75">
      <c r="A74" s="105">
        <v>46327</v>
      </c>
      <c r="B74" s="82" t="s">
        <v>79</v>
      </c>
      <c r="C74" s="83" t="s">
        <v>21</v>
      </c>
      <c r="D74" s="84">
        <v>210</v>
      </c>
      <c r="E74" s="85">
        <v>46327</v>
      </c>
      <c r="F74" s="85">
        <v>46341</v>
      </c>
      <c r="G74" s="86">
        <f t="shared" si="8"/>
        <v>15</v>
      </c>
      <c r="H74" s="85" t="s">
        <v>80</v>
      </c>
    </row>
    <row r="75" spans="1:8" s="98" customFormat="1" x14ac:dyDescent="0.75">
      <c r="A75" s="105"/>
      <c r="B75" s="82" t="s">
        <v>81</v>
      </c>
      <c r="C75" s="83" t="s">
        <v>21</v>
      </c>
      <c r="D75" s="84">
        <v>210</v>
      </c>
      <c r="E75" s="85">
        <v>46331</v>
      </c>
      <c r="F75" s="85">
        <v>46346</v>
      </c>
      <c r="G75" s="86">
        <f t="shared" si="8"/>
        <v>16</v>
      </c>
      <c r="H75" s="85" t="s">
        <v>80</v>
      </c>
    </row>
    <row r="76" spans="1:8" s="98" customFormat="1" ht="71" x14ac:dyDescent="0.75">
      <c r="A76" s="105"/>
      <c r="B76" s="82" t="s">
        <v>84</v>
      </c>
      <c r="C76" s="83" t="s">
        <v>13</v>
      </c>
      <c r="D76" s="84">
        <v>800</v>
      </c>
      <c r="E76" s="85">
        <v>46336</v>
      </c>
      <c r="F76" s="85">
        <v>46356</v>
      </c>
      <c r="G76" s="86">
        <f t="shared" si="8"/>
        <v>21</v>
      </c>
      <c r="H76" s="85" t="s">
        <v>80</v>
      </c>
    </row>
    <row r="77" spans="1:8" s="98" customFormat="1" ht="71" x14ac:dyDescent="0.75">
      <c r="A77" s="105"/>
      <c r="B77" s="82" t="s">
        <v>82</v>
      </c>
      <c r="C77" s="83" t="s">
        <v>13</v>
      </c>
      <c r="D77" s="84">
        <v>520</v>
      </c>
      <c r="E77" s="85">
        <v>46336</v>
      </c>
      <c r="F77" s="85">
        <v>46381</v>
      </c>
      <c r="G77" s="86">
        <f t="shared" si="8"/>
        <v>46</v>
      </c>
      <c r="H77" s="85" t="s">
        <v>85</v>
      </c>
    </row>
    <row r="78" spans="1:8" s="98" customFormat="1" x14ac:dyDescent="0.75">
      <c r="A78" s="105"/>
      <c r="B78" s="83" t="s">
        <v>81</v>
      </c>
      <c r="C78" s="83" t="s">
        <v>23</v>
      </c>
      <c r="D78" s="84">
        <v>210</v>
      </c>
      <c r="E78" s="85">
        <v>46346</v>
      </c>
      <c r="F78" s="85">
        <v>46361</v>
      </c>
      <c r="G78" s="86">
        <f t="shared" si="8"/>
        <v>16</v>
      </c>
      <c r="H78" s="85" t="s">
        <v>80</v>
      </c>
    </row>
    <row r="79" spans="1:8" s="98" customFormat="1" ht="71" x14ac:dyDescent="0.75">
      <c r="A79" s="105">
        <v>46357</v>
      </c>
      <c r="B79" s="82" t="s">
        <v>84</v>
      </c>
      <c r="C79" s="83" t="s">
        <v>21</v>
      </c>
      <c r="D79" s="84">
        <v>800</v>
      </c>
      <c r="E79" s="85">
        <v>46357</v>
      </c>
      <c r="F79" s="85">
        <v>46381</v>
      </c>
      <c r="G79" s="86">
        <f t="shared" si="8"/>
        <v>25</v>
      </c>
      <c r="H79" s="85" t="s">
        <v>80</v>
      </c>
    </row>
    <row r="80" spans="1:8" s="98" customFormat="1" x14ac:dyDescent="0.75">
      <c r="A80" s="105"/>
      <c r="B80" s="83" t="s">
        <v>81</v>
      </c>
      <c r="C80" s="83" t="s">
        <v>27</v>
      </c>
      <c r="D80" s="84">
        <v>210</v>
      </c>
      <c r="E80" s="85">
        <v>46366</v>
      </c>
      <c r="F80" s="85">
        <v>46381</v>
      </c>
      <c r="G80" s="86">
        <f t="shared" si="8"/>
        <v>16</v>
      </c>
      <c r="H80" s="85" t="s">
        <v>80</v>
      </c>
    </row>
    <row r="81" spans="1:8" s="98" customFormat="1" x14ac:dyDescent="0.75">
      <c r="A81" s="105"/>
      <c r="B81" s="83" t="s">
        <v>79</v>
      </c>
      <c r="C81" s="83" t="s">
        <v>33</v>
      </c>
      <c r="D81" s="84">
        <v>210</v>
      </c>
      <c r="E81" s="85">
        <v>46372</v>
      </c>
      <c r="F81" s="85">
        <v>46386</v>
      </c>
      <c r="G81" s="86">
        <f t="shared" si="8"/>
        <v>15</v>
      </c>
      <c r="H81" s="85" t="s">
        <v>80</v>
      </c>
    </row>
    <row r="82" spans="1:8" s="98" customFormat="1" x14ac:dyDescent="0.75">
      <c r="A82" s="105">
        <v>46388</v>
      </c>
      <c r="B82" s="83" t="s">
        <v>81</v>
      </c>
      <c r="C82" s="83" t="s">
        <v>15</v>
      </c>
      <c r="D82" s="84">
        <v>210</v>
      </c>
      <c r="E82" s="85">
        <v>46388</v>
      </c>
      <c r="F82" s="85">
        <v>46402</v>
      </c>
      <c r="G82" s="86">
        <f t="shared" si="8"/>
        <v>15</v>
      </c>
      <c r="H82" s="85" t="s">
        <v>80</v>
      </c>
    </row>
    <row r="83" spans="1:8" s="98" customFormat="1" x14ac:dyDescent="0.75">
      <c r="A83" s="105"/>
      <c r="B83" s="83" t="s">
        <v>79</v>
      </c>
      <c r="C83" s="83" t="s">
        <v>17</v>
      </c>
      <c r="D83" s="84">
        <v>500</v>
      </c>
      <c r="E83" s="85">
        <v>46392</v>
      </c>
      <c r="F83" s="85">
        <v>46412</v>
      </c>
      <c r="G83" s="86">
        <f t="shared" si="8"/>
        <v>21</v>
      </c>
      <c r="H83" s="85" t="s">
        <v>80</v>
      </c>
    </row>
    <row r="84" spans="1:8" s="98" customFormat="1" ht="71" x14ac:dyDescent="0.75">
      <c r="A84" s="105"/>
      <c r="B84" s="82" t="s">
        <v>84</v>
      </c>
      <c r="C84" s="83" t="s">
        <v>27</v>
      </c>
      <c r="D84" s="84">
        <v>800</v>
      </c>
      <c r="E84" s="85">
        <v>46397</v>
      </c>
      <c r="F84" s="85">
        <v>46417</v>
      </c>
      <c r="G84" s="86">
        <f t="shared" si="8"/>
        <v>21</v>
      </c>
      <c r="H84" s="85" t="s">
        <v>80</v>
      </c>
    </row>
    <row r="85" spans="1:8" s="98" customFormat="1" x14ac:dyDescent="0.75">
      <c r="A85" s="81">
        <v>46419</v>
      </c>
      <c r="B85" s="109" t="s">
        <v>7</v>
      </c>
      <c r="C85" s="109"/>
      <c r="D85" s="109"/>
      <c r="E85" s="109"/>
      <c r="F85" s="109"/>
      <c r="G85" s="109"/>
      <c r="H85" s="109"/>
    </row>
    <row r="86" spans="1:8" s="98" customFormat="1" x14ac:dyDescent="0.75">
      <c r="A86" s="81">
        <v>46447</v>
      </c>
      <c r="B86" s="109" t="s">
        <v>7</v>
      </c>
      <c r="C86" s="109"/>
      <c r="D86" s="109"/>
      <c r="E86" s="109"/>
      <c r="F86" s="109"/>
      <c r="G86" s="109"/>
      <c r="H86" s="109"/>
    </row>
    <row r="87" spans="1:8" s="96" customFormat="1" x14ac:dyDescent="0.35">
      <c r="A87" s="103" t="s">
        <v>69</v>
      </c>
      <c r="B87" s="103"/>
      <c r="C87" s="103"/>
      <c r="D87" s="103"/>
      <c r="E87" s="103"/>
      <c r="F87" s="103"/>
      <c r="G87" s="103"/>
      <c r="H87" s="103"/>
    </row>
    <row r="88" spans="1:8" s="97" customFormat="1" ht="34.5" x14ac:dyDescent="0.65">
      <c r="A88" s="62" t="s">
        <v>0</v>
      </c>
      <c r="B88" s="62" t="s">
        <v>1</v>
      </c>
      <c r="C88" s="62" t="s">
        <v>2</v>
      </c>
      <c r="D88" s="62" t="s">
        <v>3</v>
      </c>
      <c r="E88" s="62" t="s">
        <v>4</v>
      </c>
      <c r="F88" s="62" t="s">
        <v>5</v>
      </c>
      <c r="G88" s="62" t="s">
        <v>52</v>
      </c>
      <c r="H88" s="62" t="s">
        <v>6</v>
      </c>
    </row>
    <row r="89" spans="1:8" x14ac:dyDescent="0.75">
      <c r="A89" s="68">
        <v>46113</v>
      </c>
      <c r="B89" s="63" t="s">
        <v>59</v>
      </c>
      <c r="C89" s="63" t="s">
        <v>13</v>
      </c>
      <c r="D89" s="63">
        <v>210</v>
      </c>
      <c r="E89" s="65">
        <v>46113</v>
      </c>
      <c r="F89" s="65">
        <v>46477</v>
      </c>
      <c r="G89" s="78" t="s">
        <v>60</v>
      </c>
      <c r="H89" s="78" t="s">
        <v>60</v>
      </c>
    </row>
    <row r="90" spans="1:8" x14ac:dyDescent="0.75">
      <c r="A90" s="68">
        <v>46143</v>
      </c>
      <c r="B90" s="103" t="s">
        <v>7</v>
      </c>
      <c r="C90" s="103"/>
      <c r="D90" s="103"/>
      <c r="E90" s="103"/>
      <c r="F90" s="103"/>
      <c r="G90" s="103"/>
      <c r="H90" s="103"/>
    </row>
    <row r="91" spans="1:8" x14ac:dyDescent="0.75">
      <c r="A91" s="99"/>
      <c r="B91" s="63" t="s">
        <v>64</v>
      </c>
      <c r="C91" s="63" t="s">
        <v>21</v>
      </c>
      <c r="D91" s="63">
        <v>500</v>
      </c>
      <c r="E91" s="65">
        <v>46174</v>
      </c>
      <c r="F91" s="65">
        <v>46234</v>
      </c>
      <c r="G91" s="66">
        <f>F91-E91+1</f>
        <v>61</v>
      </c>
      <c r="H91" s="78" t="s">
        <v>65</v>
      </c>
    </row>
    <row r="92" spans="1:8" x14ac:dyDescent="0.75">
      <c r="A92" s="110">
        <v>46174</v>
      </c>
      <c r="B92" s="63" t="s">
        <v>59</v>
      </c>
      <c r="C92" s="63" t="s">
        <v>27</v>
      </c>
      <c r="D92" s="63">
        <v>210</v>
      </c>
      <c r="E92" s="65">
        <v>46174</v>
      </c>
      <c r="F92" s="65">
        <v>46284</v>
      </c>
      <c r="G92" s="66">
        <f t="shared" ref="G92:G102" si="9">F92-E92+1</f>
        <v>111</v>
      </c>
      <c r="H92" s="78" t="s">
        <v>61</v>
      </c>
    </row>
    <row r="93" spans="1:8" x14ac:dyDescent="0.75">
      <c r="A93" s="110"/>
      <c r="B93" s="63" t="s">
        <v>55</v>
      </c>
      <c r="C93" s="63" t="s">
        <v>13</v>
      </c>
      <c r="D93" s="63">
        <v>130</v>
      </c>
      <c r="E93" s="65">
        <v>46176</v>
      </c>
      <c r="F93" s="65">
        <v>46190</v>
      </c>
      <c r="G93" s="66">
        <f>F93-E93+1</f>
        <v>15</v>
      </c>
      <c r="H93" s="78" t="s">
        <v>8</v>
      </c>
    </row>
    <row r="94" spans="1:8" x14ac:dyDescent="0.75">
      <c r="A94" s="110"/>
      <c r="B94" s="63" t="s">
        <v>56</v>
      </c>
      <c r="C94" s="63" t="s">
        <v>27</v>
      </c>
      <c r="D94" s="63">
        <v>300</v>
      </c>
      <c r="E94" s="65">
        <v>46183</v>
      </c>
      <c r="F94" s="65">
        <v>46353</v>
      </c>
      <c r="G94" s="66">
        <f>F94-E94+1</f>
        <v>171</v>
      </c>
      <c r="H94" s="78" t="s">
        <v>57</v>
      </c>
    </row>
    <row r="95" spans="1:8" x14ac:dyDescent="0.75">
      <c r="A95" s="110"/>
      <c r="B95" s="63" t="s">
        <v>66</v>
      </c>
      <c r="C95" s="63" t="s">
        <v>13</v>
      </c>
      <c r="D95" s="63">
        <v>800</v>
      </c>
      <c r="E95" s="65">
        <v>46184</v>
      </c>
      <c r="F95" s="65">
        <v>46213</v>
      </c>
      <c r="G95" s="66">
        <f>F95-E95+1</f>
        <v>30</v>
      </c>
      <c r="H95" s="78" t="s">
        <v>8</v>
      </c>
    </row>
    <row r="96" spans="1:8" x14ac:dyDescent="0.75">
      <c r="A96" s="110"/>
      <c r="B96" s="63" t="s">
        <v>56</v>
      </c>
      <c r="C96" s="63" t="s">
        <v>23</v>
      </c>
      <c r="D96" s="63">
        <v>300</v>
      </c>
      <c r="E96" s="65">
        <v>46191</v>
      </c>
      <c r="F96" s="65">
        <v>46205</v>
      </c>
      <c r="G96" s="66">
        <f>F96-E96+1</f>
        <v>15</v>
      </c>
      <c r="H96" s="78" t="s">
        <v>8</v>
      </c>
    </row>
    <row r="97" spans="1:8" x14ac:dyDescent="0.75">
      <c r="A97" s="68">
        <v>46204</v>
      </c>
      <c r="B97" s="63" t="s">
        <v>59</v>
      </c>
      <c r="C97" s="63" t="s">
        <v>17</v>
      </c>
      <c r="D97" s="63">
        <v>210</v>
      </c>
      <c r="E97" s="65">
        <v>46208</v>
      </c>
      <c r="F97" s="65">
        <v>46233</v>
      </c>
      <c r="G97" s="66">
        <f t="shared" si="9"/>
        <v>26</v>
      </c>
      <c r="H97" s="78" t="s">
        <v>8</v>
      </c>
    </row>
    <row r="98" spans="1:8" x14ac:dyDescent="0.75">
      <c r="A98" s="68">
        <v>46235</v>
      </c>
      <c r="B98" s="63" t="s">
        <v>64</v>
      </c>
      <c r="C98" s="63" t="s">
        <v>13</v>
      </c>
      <c r="D98" s="63">
        <v>500</v>
      </c>
      <c r="E98" s="65">
        <v>46250</v>
      </c>
      <c r="F98" s="65">
        <v>46270</v>
      </c>
      <c r="G98" s="66">
        <f t="shared" si="9"/>
        <v>21</v>
      </c>
      <c r="H98" s="78" t="s">
        <v>8</v>
      </c>
    </row>
    <row r="99" spans="1:8" ht="71" x14ac:dyDescent="0.75">
      <c r="A99" s="110">
        <v>46266</v>
      </c>
      <c r="B99" s="63" t="s">
        <v>59</v>
      </c>
      <c r="C99" s="63" t="s">
        <v>33</v>
      </c>
      <c r="D99" s="63">
        <v>210</v>
      </c>
      <c r="E99" s="65">
        <v>46266</v>
      </c>
      <c r="F99" s="65">
        <v>46326</v>
      </c>
      <c r="G99" s="66">
        <f>F99-E99+1</f>
        <v>61</v>
      </c>
      <c r="H99" s="78" t="s">
        <v>62</v>
      </c>
    </row>
    <row r="100" spans="1:8" x14ac:dyDescent="0.75">
      <c r="A100" s="110"/>
      <c r="B100" s="63" t="s">
        <v>67</v>
      </c>
      <c r="C100" s="63" t="s">
        <v>21</v>
      </c>
      <c r="D100" s="63">
        <v>600</v>
      </c>
      <c r="E100" s="65">
        <v>46266</v>
      </c>
      <c r="F100" s="65">
        <v>46300</v>
      </c>
      <c r="G100" s="66">
        <f>F100-E100+1</f>
        <v>35</v>
      </c>
      <c r="H100" s="66" t="s">
        <v>10</v>
      </c>
    </row>
    <row r="101" spans="1:8" x14ac:dyDescent="0.75">
      <c r="A101" s="110"/>
      <c r="B101" s="63" t="s">
        <v>59</v>
      </c>
      <c r="C101" s="63" t="s">
        <v>21</v>
      </c>
      <c r="D101" s="63">
        <v>210</v>
      </c>
      <c r="E101" s="65">
        <v>46270</v>
      </c>
      <c r="F101" s="65">
        <v>46295</v>
      </c>
      <c r="G101" s="66">
        <f t="shared" si="9"/>
        <v>26</v>
      </c>
      <c r="H101" s="78" t="s">
        <v>8</v>
      </c>
    </row>
    <row r="102" spans="1:8" x14ac:dyDescent="0.75">
      <c r="A102" s="110"/>
      <c r="B102" s="63" t="s">
        <v>64</v>
      </c>
      <c r="C102" s="63" t="s">
        <v>27</v>
      </c>
      <c r="D102" s="63">
        <v>700</v>
      </c>
      <c r="E102" s="65">
        <v>46280</v>
      </c>
      <c r="F102" s="65">
        <v>46300</v>
      </c>
      <c r="G102" s="66">
        <f t="shared" si="9"/>
        <v>21</v>
      </c>
      <c r="H102" s="78" t="s">
        <v>8</v>
      </c>
    </row>
    <row r="103" spans="1:8" x14ac:dyDescent="0.75">
      <c r="A103" s="68">
        <v>46296</v>
      </c>
      <c r="B103" s="103" t="s">
        <v>7</v>
      </c>
      <c r="C103" s="103"/>
      <c r="D103" s="103"/>
      <c r="E103" s="103"/>
      <c r="F103" s="103"/>
      <c r="G103" s="103"/>
      <c r="H103" s="103"/>
    </row>
    <row r="104" spans="1:8" x14ac:dyDescent="0.75">
      <c r="A104" s="110">
        <v>46327</v>
      </c>
      <c r="B104" s="63" t="s">
        <v>66</v>
      </c>
      <c r="C104" s="63" t="s">
        <v>21</v>
      </c>
      <c r="D104" s="63">
        <v>800</v>
      </c>
      <c r="E104" s="65">
        <v>46327</v>
      </c>
      <c r="F104" s="65">
        <v>46356</v>
      </c>
      <c r="G104" s="66">
        <f t="shared" ref="G104:G107" si="10">F104-E104+1</f>
        <v>30</v>
      </c>
      <c r="H104" s="78" t="s">
        <v>8</v>
      </c>
    </row>
    <row r="105" spans="1:8" x14ac:dyDescent="0.75">
      <c r="A105" s="110"/>
      <c r="B105" s="63" t="s">
        <v>59</v>
      </c>
      <c r="C105" s="63" t="s">
        <v>15</v>
      </c>
      <c r="D105" s="63">
        <v>210</v>
      </c>
      <c r="E105" s="65">
        <v>46327</v>
      </c>
      <c r="F105" s="65">
        <v>46352</v>
      </c>
      <c r="G105" s="66">
        <f t="shared" si="10"/>
        <v>26</v>
      </c>
      <c r="H105" s="78" t="s">
        <v>8</v>
      </c>
    </row>
    <row r="106" spans="1:8" x14ac:dyDescent="0.75">
      <c r="A106" s="110">
        <v>46357</v>
      </c>
      <c r="B106" s="63" t="s">
        <v>59</v>
      </c>
      <c r="C106" s="63" t="s">
        <v>63</v>
      </c>
      <c r="D106" s="63">
        <v>250</v>
      </c>
      <c r="E106" s="65">
        <v>46357</v>
      </c>
      <c r="F106" s="65">
        <v>46382</v>
      </c>
      <c r="G106" s="66">
        <f t="shared" si="10"/>
        <v>26</v>
      </c>
      <c r="H106" s="78" t="s">
        <v>8</v>
      </c>
    </row>
    <row r="107" spans="1:8" x14ac:dyDescent="0.75">
      <c r="A107" s="110"/>
      <c r="B107" s="63" t="s">
        <v>59</v>
      </c>
      <c r="C107" s="63" t="s">
        <v>23</v>
      </c>
      <c r="D107" s="63">
        <v>210</v>
      </c>
      <c r="E107" s="65">
        <v>46361</v>
      </c>
      <c r="F107" s="65">
        <v>46386</v>
      </c>
      <c r="G107" s="66">
        <f t="shared" si="10"/>
        <v>26</v>
      </c>
      <c r="H107" s="78" t="s">
        <v>8</v>
      </c>
    </row>
    <row r="108" spans="1:8" x14ac:dyDescent="0.75">
      <c r="A108" s="68">
        <v>46388</v>
      </c>
      <c r="B108" s="103" t="s">
        <v>7</v>
      </c>
      <c r="C108" s="103"/>
      <c r="D108" s="103"/>
      <c r="E108" s="103"/>
      <c r="F108" s="103"/>
      <c r="G108" s="103"/>
      <c r="H108" s="103"/>
    </row>
    <row r="109" spans="1:8" x14ac:dyDescent="0.75">
      <c r="A109" s="68">
        <v>46419</v>
      </c>
      <c r="B109" s="103" t="s">
        <v>7</v>
      </c>
      <c r="C109" s="103"/>
      <c r="D109" s="103"/>
      <c r="E109" s="103"/>
      <c r="F109" s="103"/>
      <c r="G109" s="103"/>
      <c r="H109" s="103"/>
    </row>
    <row r="110" spans="1:8" x14ac:dyDescent="0.75">
      <c r="A110" s="68">
        <v>46447</v>
      </c>
      <c r="B110" s="103" t="s">
        <v>7</v>
      </c>
      <c r="C110" s="103"/>
      <c r="D110" s="103"/>
      <c r="E110" s="103"/>
      <c r="F110" s="103"/>
      <c r="G110" s="103"/>
      <c r="H110" s="103"/>
    </row>
    <row r="111" spans="1:8" s="96" customFormat="1" x14ac:dyDescent="0.35">
      <c r="A111" s="103" t="s">
        <v>95</v>
      </c>
      <c r="B111" s="103"/>
      <c r="C111" s="103"/>
      <c r="D111" s="103"/>
      <c r="E111" s="103"/>
      <c r="F111" s="103"/>
      <c r="G111" s="103"/>
      <c r="H111" s="103"/>
    </row>
    <row r="112" spans="1:8" s="97" customFormat="1" ht="34.5" x14ac:dyDescent="0.65">
      <c r="A112" s="62" t="s">
        <v>0</v>
      </c>
      <c r="B112" s="62" t="s">
        <v>1</v>
      </c>
      <c r="C112" s="62" t="s">
        <v>2</v>
      </c>
      <c r="D112" s="62" t="s">
        <v>3</v>
      </c>
      <c r="E112" s="62" t="s">
        <v>4</v>
      </c>
      <c r="F112" s="62" t="s">
        <v>5</v>
      </c>
      <c r="G112" s="62" t="s">
        <v>78</v>
      </c>
      <c r="H112" s="62" t="s">
        <v>6</v>
      </c>
    </row>
    <row r="113" spans="1:9" s="87" customFormat="1" x14ac:dyDescent="0.35">
      <c r="A113" s="80">
        <v>46113</v>
      </c>
      <c r="B113" s="102" t="s">
        <v>7</v>
      </c>
      <c r="C113" s="102"/>
      <c r="D113" s="102"/>
      <c r="E113" s="102"/>
      <c r="F113" s="102"/>
      <c r="G113" s="102"/>
      <c r="H113" s="102"/>
    </row>
    <row r="114" spans="1:9" s="87" customFormat="1" x14ac:dyDescent="0.35">
      <c r="A114" s="81">
        <v>46143</v>
      </c>
      <c r="B114" s="109" t="s">
        <v>7</v>
      </c>
      <c r="C114" s="109"/>
      <c r="D114" s="109"/>
      <c r="E114" s="109"/>
      <c r="F114" s="109"/>
      <c r="G114" s="109"/>
      <c r="H114" s="109"/>
    </row>
    <row r="115" spans="1:9" s="87" customFormat="1" x14ac:dyDescent="0.35">
      <c r="A115" s="105">
        <v>46174</v>
      </c>
      <c r="B115" s="82" t="s">
        <v>96</v>
      </c>
      <c r="C115" s="82" t="s">
        <v>13</v>
      </c>
      <c r="D115" s="90">
        <v>250</v>
      </c>
      <c r="E115" s="89">
        <v>46175</v>
      </c>
      <c r="F115" s="89">
        <v>46180</v>
      </c>
      <c r="G115" s="91">
        <f t="shared" ref="G115:G134" si="11">F115-E115+1</f>
        <v>6</v>
      </c>
      <c r="H115" s="89" t="s">
        <v>97</v>
      </c>
      <c r="I115" s="86"/>
    </row>
    <row r="116" spans="1:9" s="87" customFormat="1" x14ac:dyDescent="0.35">
      <c r="A116" s="105"/>
      <c r="B116" s="82" t="s">
        <v>98</v>
      </c>
      <c r="C116" s="82" t="s">
        <v>23</v>
      </c>
      <c r="D116" s="82">
        <v>32.4</v>
      </c>
      <c r="E116" s="89">
        <v>46178</v>
      </c>
      <c r="F116" s="89">
        <v>46187</v>
      </c>
      <c r="G116" s="92">
        <f t="shared" si="11"/>
        <v>10</v>
      </c>
      <c r="H116" s="89" t="s">
        <v>99</v>
      </c>
      <c r="I116" s="86"/>
    </row>
    <row r="117" spans="1:9" s="87" customFormat="1" x14ac:dyDescent="0.35">
      <c r="A117" s="105">
        <v>46204</v>
      </c>
      <c r="B117" s="82" t="s">
        <v>100</v>
      </c>
      <c r="C117" s="82" t="s">
        <v>21</v>
      </c>
      <c r="D117" s="90">
        <v>210</v>
      </c>
      <c r="E117" s="89">
        <v>46219</v>
      </c>
      <c r="F117" s="89">
        <v>46238</v>
      </c>
      <c r="G117" s="92">
        <f t="shared" si="11"/>
        <v>20</v>
      </c>
      <c r="H117" s="89" t="s">
        <v>8</v>
      </c>
      <c r="I117" s="86"/>
    </row>
    <row r="118" spans="1:9" s="87" customFormat="1" x14ac:dyDescent="0.35">
      <c r="A118" s="105"/>
      <c r="B118" s="82" t="s">
        <v>101</v>
      </c>
      <c r="C118" s="82" t="s">
        <v>15</v>
      </c>
      <c r="D118" s="90">
        <v>600</v>
      </c>
      <c r="E118" s="89">
        <v>46229</v>
      </c>
      <c r="F118" s="89">
        <v>46288</v>
      </c>
      <c r="G118" s="92">
        <f t="shared" si="11"/>
        <v>60</v>
      </c>
      <c r="H118" s="89" t="s">
        <v>102</v>
      </c>
      <c r="I118" s="86"/>
    </row>
    <row r="119" spans="1:9" s="87" customFormat="1" x14ac:dyDescent="0.35">
      <c r="A119" s="105">
        <v>46235</v>
      </c>
      <c r="B119" s="82" t="s">
        <v>103</v>
      </c>
      <c r="C119" s="82" t="s">
        <v>13</v>
      </c>
      <c r="D119" s="90">
        <v>210</v>
      </c>
      <c r="E119" s="89">
        <v>46235</v>
      </c>
      <c r="F119" s="89">
        <v>46249</v>
      </c>
      <c r="G119" s="92">
        <f t="shared" si="11"/>
        <v>15</v>
      </c>
      <c r="H119" s="89" t="s">
        <v>8</v>
      </c>
      <c r="I119" s="86"/>
    </row>
    <row r="120" spans="1:9" s="87" customFormat="1" x14ac:dyDescent="0.35">
      <c r="A120" s="105"/>
      <c r="B120" s="82" t="s">
        <v>101</v>
      </c>
      <c r="C120" s="82" t="s">
        <v>13</v>
      </c>
      <c r="D120" s="90">
        <v>210</v>
      </c>
      <c r="E120" s="89">
        <v>46235</v>
      </c>
      <c r="F120" s="89">
        <v>46264</v>
      </c>
      <c r="G120" s="92">
        <f t="shared" si="11"/>
        <v>30</v>
      </c>
      <c r="H120" s="89" t="s">
        <v>8</v>
      </c>
      <c r="I120" s="86"/>
    </row>
    <row r="121" spans="1:9" s="87" customFormat="1" x14ac:dyDescent="0.35">
      <c r="A121" s="105"/>
      <c r="B121" s="82" t="s">
        <v>103</v>
      </c>
      <c r="C121" s="82" t="s">
        <v>23</v>
      </c>
      <c r="D121" s="90">
        <v>210</v>
      </c>
      <c r="E121" s="89">
        <v>46250</v>
      </c>
      <c r="F121" s="89">
        <v>46295</v>
      </c>
      <c r="G121" s="92">
        <f t="shared" si="11"/>
        <v>46</v>
      </c>
      <c r="H121" s="89" t="s">
        <v>10</v>
      </c>
      <c r="I121" s="86"/>
    </row>
    <row r="122" spans="1:9" s="87" customFormat="1" x14ac:dyDescent="0.35">
      <c r="A122" s="105"/>
      <c r="B122" s="82" t="s">
        <v>100</v>
      </c>
      <c r="C122" s="82" t="s">
        <v>13</v>
      </c>
      <c r="D122" s="90">
        <v>210</v>
      </c>
      <c r="E122" s="89">
        <v>46251</v>
      </c>
      <c r="F122" s="89">
        <v>46270</v>
      </c>
      <c r="G122" s="92">
        <f t="shared" si="11"/>
        <v>20</v>
      </c>
      <c r="H122" s="89" t="s">
        <v>8</v>
      </c>
      <c r="I122" s="86"/>
    </row>
    <row r="123" spans="1:9" s="87" customFormat="1" x14ac:dyDescent="0.35">
      <c r="A123" s="105"/>
      <c r="B123" s="82" t="s">
        <v>104</v>
      </c>
      <c r="C123" s="90">
        <v>1</v>
      </c>
      <c r="D123" s="90">
        <v>250</v>
      </c>
      <c r="E123" s="89">
        <v>46262</v>
      </c>
      <c r="F123" s="89">
        <v>46282</v>
      </c>
      <c r="G123" s="91">
        <f>F123-E123+1</f>
        <v>21</v>
      </c>
      <c r="H123" s="89" t="s">
        <v>105</v>
      </c>
      <c r="I123" s="86"/>
    </row>
    <row r="124" spans="1:9" s="87" customFormat="1" x14ac:dyDescent="0.35">
      <c r="A124" s="105">
        <v>46266</v>
      </c>
      <c r="B124" s="82" t="s">
        <v>101</v>
      </c>
      <c r="C124" s="82" t="s">
        <v>21</v>
      </c>
      <c r="D124" s="90">
        <v>210</v>
      </c>
      <c r="E124" s="89">
        <v>46266</v>
      </c>
      <c r="F124" s="89">
        <v>46295</v>
      </c>
      <c r="G124" s="92">
        <f t="shared" si="11"/>
        <v>30</v>
      </c>
      <c r="H124" s="89" t="s">
        <v>8</v>
      </c>
      <c r="I124" s="86"/>
    </row>
    <row r="125" spans="1:9" s="87" customFormat="1" x14ac:dyDescent="0.35">
      <c r="A125" s="105"/>
      <c r="B125" s="82" t="s">
        <v>106</v>
      </c>
      <c r="C125" s="82" t="s">
        <v>13</v>
      </c>
      <c r="D125" s="90">
        <v>63</v>
      </c>
      <c r="E125" s="89">
        <v>46266</v>
      </c>
      <c r="F125" s="89">
        <v>46280</v>
      </c>
      <c r="G125" s="92">
        <f>F125-E125+1</f>
        <v>15</v>
      </c>
      <c r="H125" s="89" t="s">
        <v>107</v>
      </c>
      <c r="I125" s="86"/>
    </row>
    <row r="126" spans="1:9" s="87" customFormat="1" x14ac:dyDescent="0.35">
      <c r="A126" s="105"/>
      <c r="B126" s="82" t="s">
        <v>100</v>
      </c>
      <c r="C126" s="82" t="s">
        <v>27</v>
      </c>
      <c r="D126" s="90">
        <v>210</v>
      </c>
      <c r="E126" s="89">
        <v>46276</v>
      </c>
      <c r="F126" s="89">
        <v>46300</v>
      </c>
      <c r="G126" s="92">
        <f t="shared" si="11"/>
        <v>25</v>
      </c>
      <c r="H126" s="89" t="s">
        <v>8</v>
      </c>
      <c r="I126" s="86"/>
    </row>
    <row r="127" spans="1:9" s="87" customFormat="1" x14ac:dyDescent="0.35">
      <c r="A127" s="105">
        <v>46296</v>
      </c>
      <c r="B127" s="82" t="s">
        <v>100</v>
      </c>
      <c r="C127" s="82" t="s">
        <v>23</v>
      </c>
      <c r="D127" s="90">
        <v>210</v>
      </c>
      <c r="E127" s="89">
        <v>46296</v>
      </c>
      <c r="F127" s="89">
        <v>46340</v>
      </c>
      <c r="G127" s="92">
        <f t="shared" si="11"/>
        <v>45</v>
      </c>
      <c r="H127" s="89" t="s">
        <v>10</v>
      </c>
      <c r="I127" s="86"/>
    </row>
    <row r="128" spans="1:9" s="87" customFormat="1" x14ac:dyDescent="0.35">
      <c r="A128" s="105"/>
      <c r="B128" s="82" t="s">
        <v>108</v>
      </c>
      <c r="C128" s="82" t="s">
        <v>13</v>
      </c>
      <c r="D128" s="90">
        <v>600</v>
      </c>
      <c r="E128" s="89">
        <v>46296</v>
      </c>
      <c r="F128" s="89">
        <v>46345</v>
      </c>
      <c r="G128" s="92">
        <f t="shared" si="11"/>
        <v>50</v>
      </c>
      <c r="H128" s="89" t="s">
        <v>10</v>
      </c>
      <c r="I128" s="86"/>
    </row>
    <row r="129" spans="1:9" s="87" customFormat="1" x14ac:dyDescent="0.35">
      <c r="A129" s="105"/>
      <c r="B129" s="82" t="s">
        <v>101</v>
      </c>
      <c r="C129" s="82" t="s">
        <v>27</v>
      </c>
      <c r="D129" s="90">
        <v>210</v>
      </c>
      <c r="E129" s="89">
        <v>46296</v>
      </c>
      <c r="F129" s="89">
        <v>46325</v>
      </c>
      <c r="G129" s="92">
        <f t="shared" si="11"/>
        <v>30</v>
      </c>
      <c r="H129" s="89" t="s">
        <v>8</v>
      </c>
      <c r="I129" s="86"/>
    </row>
    <row r="130" spans="1:9" s="87" customFormat="1" x14ac:dyDescent="0.35">
      <c r="A130" s="105">
        <v>46327</v>
      </c>
      <c r="B130" s="82" t="s">
        <v>103</v>
      </c>
      <c r="C130" s="82" t="s">
        <v>27</v>
      </c>
      <c r="D130" s="90">
        <v>210</v>
      </c>
      <c r="E130" s="89">
        <v>46327</v>
      </c>
      <c r="F130" s="89">
        <v>46341</v>
      </c>
      <c r="G130" s="92">
        <f t="shared" si="11"/>
        <v>15</v>
      </c>
      <c r="H130" s="89" t="s">
        <v>8</v>
      </c>
      <c r="I130" s="86"/>
    </row>
    <row r="131" spans="1:9" s="87" customFormat="1" x14ac:dyDescent="0.35">
      <c r="A131" s="105"/>
      <c r="B131" s="82" t="s">
        <v>100</v>
      </c>
      <c r="C131" s="82" t="s">
        <v>15</v>
      </c>
      <c r="D131" s="90">
        <v>210</v>
      </c>
      <c r="E131" s="89">
        <v>46342</v>
      </c>
      <c r="F131" s="89">
        <v>46386</v>
      </c>
      <c r="G131" s="92">
        <f t="shared" si="11"/>
        <v>45</v>
      </c>
      <c r="H131" s="89" t="s">
        <v>10</v>
      </c>
      <c r="I131" s="86"/>
    </row>
    <row r="132" spans="1:9" s="87" customFormat="1" x14ac:dyDescent="0.35">
      <c r="A132" s="105"/>
      <c r="B132" s="82" t="s">
        <v>101</v>
      </c>
      <c r="C132" s="82" t="s">
        <v>23</v>
      </c>
      <c r="D132" s="90">
        <v>600</v>
      </c>
      <c r="E132" s="89">
        <v>46342</v>
      </c>
      <c r="F132" s="89">
        <v>46386</v>
      </c>
      <c r="G132" s="92">
        <f t="shared" si="11"/>
        <v>45</v>
      </c>
      <c r="H132" s="89" t="s">
        <v>109</v>
      </c>
      <c r="I132" s="86"/>
    </row>
    <row r="133" spans="1:9" s="87" customFormat="1" x14ac:dyDescent="0.35">
      <c r="A133" s="105">
        <v>46357</v>
      </c>
      <c r="B133" s="82" t="s">
        <v>103</v>
      </c>
      <c r="C133" s="82" t="s">
        <v>21</v>
      </c>
      <c r="D133" s="90">
        <v>210</v>
      </c>
      <c r="E133" s="89">
        <v>46357</v>
      </c>
      <c r="F133" s="89">
        <v>46371</v>
      </c>
      <c r="G133" s="92">
        <f t="shared" si="11"/>
        <v>15</v>
      </c>
      <c r="H133" s="91" t="s">
        <v>8</v>
      </c>
      <c r="I133" s="89"/>
    </row>
    <row r="134" spans="1:9" s="87" customFormat="1" ht="71" x14ac:dyDescent="0.35">
      <c r="A134" s="105"/>
      <c r="B134" s="82" t="s">
        <v>110</v>
      </c>
      <c r="C134" s="82" t="s">
        <v>13</v>
      </c>
      <c r="D134" s="90">
        <v>525</v>
      </c>
      <c r="E134" s="89">
        <v>46376</v>
      </c>
      <c r="F134" s="89">
        <v>46397</v>
      </c>
      <c r="G134" s="92">
        <f t="shared" si="11"/>
        <v>22</v>
      </c>
      <c r="H134" s="89" t="s">
        <v>8</v>
      </c>
      <c r="I134" s="86"/>
    </row>
    <row r="135" spans="1:9" s="87" customFormat="1" x14ac:dyDescent="0.35">
      <c r="A135" s="81">
        <v>46388</v>
      </c>
      <c r="B135" s="106" t="s">
        <v>7</v>
      </c>
      <c r="C135" s="106"/>
      <c r="D135" s="106"/>
      <c r="E135" s="106"/>
      <c r="F135" s="106"/>
      <c r="G135" s="106"/>
      <c r="H135" s="106"/>
      <c r="I135" s="86"/>
    </row>
    <row r="136" spans="1:9" s="87" customFormat="1" x14ac:dyDescent="0.35">
      <c r="A136" s="81">
        <v>46419</v>
      </c>
      <c r="B136" s="107" t="s">
        <v>7</v>
      </c>
      <c r="C136" s="107"/>
      <c r="D136" s="107"/>
      <c r="E136" s="107"/>
      <c r="F136" s="107"/>
      <c r="G136" s="107"/>
      <c r="H136" s="107"/>
      <c r="I136" s="86"/>
    </row>
    <row r="137" spans="1:9" s="101" customFormat="1" x14ac:dyDescent="0.35">
      <c r="A137" s="93">
        <v>46447</v>
      </c>
      <c r="B137" s="108" t="s">
        <v>7</v>
      </c>
      <c r="C137" s="108"/>
      <c r="D137" s="108"/>
      <c r="E137" s="108"/>
      <c r="F137" s="108"/>
      <c r="G137" s="108"/>
      <c r="H137" s="108"/>
      <c r="I137" s="100"/>
    </row>
    <row r="138" spans="1:9" s="96" customFormat="1" x14ac:dyDescent="0.35">
      <c r="A138" s="103" t="s">
        <v>86</v>
      </c>
      <c r="B138" s="103"/>
      <c r="C138" s="103"/>
      <c r="D138" s="103"/>
      <c r="E138" s="103"/>
      <c r="F138" s="103"/>
      <c r="G138" s="103"/>
      <c r="H138" s="103"/>
    </row>
    <row r="139" spans="1:9" s="97" customFormat="1" ht="34.5" x14ac:dyDescent="0.65">
      <c r="A139" s="62" t="s">
        <v>0</v>
      </c>
      <c r="B139" s="62" t="s">
        <v>1</v>
      </c>
      <c r="C139" s="62" t="s">
        <v>2</v>
      </c>
      <c r="D139" s="62" t="s">
        <v>3</v>
      </c>
      <c r="E139" s="62" t="s">
        <v>4</v>
      </c>
      <c r="F139" s="62" t="s">
        <v>5</v>
      </c>
      <c r="G139" s="62" t="s">
        <v>78</v>
      </c>
      <c r="H139" s="62" t="s">
        <v>6</v>
      </c>
    </row>
    <row r="140" spans="1:9" s="98" customFormat="1" x14ac:dyDescent="0.75">
      <c r="A140" s="81">
        <v>46113</v>
      </c>
      <c r="B140" s="104" t="s">
        <v>7</v>
      </c>
      <c r="C140" s="104"/>
      <c r="D140" s="104"/>
      <c r="E140" s="104"/>
      <c r="F140" s="104"/>
      <c r="G140" s="104"/>
      <c r="H140" s="104"/>
    </row>
    <row r="141" spans="1:9" s="98" customFormat="1" x14ac:dyDescent="0.75">
      <c r="A141" s="81">
        <v>46143</v>
      </c>
      <c r="B141" s="104" t="s">
        <v>7</v>
      </c>
      <c r="C141" s="104"/>
      <c r="D141" s="104"/>
      <c r="E141" s="104"/>
      <c r="F141" s="104"/>
      <c r="G141" s="104"/>
      <c r="H141" s="104"/>
    </row>
    <row r="142" spans="1:9" s="98" customFormat="1" x14ac:dyDescent="0.75">
      <c r="A142" s="105">
        <v>46174</v>
      </c>
      <c r="B142" s="83" t="s">
        <v>87</v>
      </c>
      <c r="C142" s="83" t="s">
        <v>13</v>
      </c>
      <c r="D142" s="84">
        <v>500</v>
      </c>
      <c r="E142" s="85">
        <v>46174</v>
      </c>
      <c r="F142" s="85">
        <v>46218</v>
      </c>
      <c r="G142" s="86">
        <f>F142-E142+1</f>
        <v>45</v>
      </c>
      <c r="H142" s="89" t="s">
        <v>88</v>
      </c>
    </row>
    <row r="143" spans="1:9" s="98" customFormat="1" x14ac:dyDescent="0.75">
      <c r="A143" s="105"/>
      <c r="B143" s="83" t="s">
        <v>89</v>
      </c>
      <c r="C143" s="83" t="s">
        <v>21</v>
      </c>
      <c r="D143" s="84">
        <v>600</v>
      </c>
      <c r="E143" s="85">
        <v>46189</v>
      </c>
      <c r="F143" s="85">
        <v>46224</v>
      </c>
      <c r="G143" s="86">
        <f>F143-E143+1</f>
        <v>36</v>
      </c>
      <c r="H143" s="89" t="s">
        <v>8</v>
      </c>
    </row>
    <row r="144" spans="1:9" s="98" customFormat="1" x14ac:dyDescent="0.75">
      <c r="A144" s="105"/>
      <c r="B144" s="83" t="s">
        <v>90</v>
      </c>
      <c r="C144" s="83" t="s">
        <v>13</v>
      </c>
      <c r="D144" s="84">
        <v>270</v>
      </c>
      <c r="E144" s="85">
        <v>46191</v>
      </c>
      <c r="F144" s="85">
        <v>46210</v>
      </c>
      <c r="G144" s="86">
        <f>F144-E144+1</f>
        <v>20</v>
      </c>
      <c r="H144" s="89" t="s">
        <v>91</v>
      </c>
    </row>
    <row r="145" spans="1:8" s="98" customFormat="1" x14ac:dyDescent="0.75">
      <c r="A145" s="105"/>
      <c r="B145" s="86"/>
      <c r="C145" s="86"/>
      <c r="D145" s="94"/>
      <c r="E145" s="86"/>
      <c r="F145" s="86"/>
      <c r="G145" s="86"/>
      <c r="H145" s="86"/>
    </row>
    <row r="146" spans="1:8" s="98" customFormat="1" x14ac:dyDescent="0.75">
      <c r="A146" s="105">
        <v>46204</v>
      </c>
      <c r="B146" s="83" t="s">
        <v>92</v>
      </c>
      <c r="C146" s="83" t="s">
        <v>93</v>
      </c>
      <c r="D146" s="84">
        <v>250</v>
      </c>
      <c r="E146" s="85">
        <v>46213</v>
      </c>
      <c r="F146" s="85">
        <v>46232</v>
      </c>
      <c r="G146" s="86">
        <f>F146-E146+1</f>
        <v>20</v>
      </c>
      <c r="H146" s="89" t="s">
        <v>8</v>
      </c>
    </row>
    <row r="147" spans="1:8" s="98" customFormat="1" x14ac:dyDescent="0.75">
      <c r="A147" s="105"/>
      <c r="B147" s="83" t="s">
        <v>94</v>
      </c>
      <c r="C147" s="83">
        <v>1</v>
      </c>
      <c r="D147" s="84">
        <v>800</v>
      </c>
      <c r="E147" s="85">
        <v>46215</v>
      </c>
      <c r="F147" s="85">
        <v>46234</v>
      </c>
      <c r="G147" s="86">
        <f>F147-E147+1</f>
        <v>20</v>
      </c>
      <c r="H147" s="89" t="s">
        <v>8</v>
      </c>
    </row>
    <row r="148" spans="1:8" s="98" customFormat="1" x14ac:dyDescent="0.75">
      <c r="A148" s="81">
        <v>46235</v>
      </c>
      <c r="B148" s="104" t="s">
        <v>7</v>
      </c>
      <c r="C148" s="104"/>
      <c r="D148" s="104"/>
      <c r="E148" s="104"/>
      <c r="F148" s="104"/>
      <c r="G148" s="104"/>
      <c r="H148" s="104"/>
    </row>
    <row r="149" spans="1:8" s="98" customFormat="1" x14ac:dyDescent="0.75">
      <c r="A149" s="81">
        <v>46266</v>
      </c>
      <c r="B149" s="102" t="s">
        <v>7</v>
      </c>
      <c r="C149" s="102"/>
      <c r="D149" s="102"/>
      <c r="E149" s="102"/>
      <c r="F149" s="102"/>
      <c r="G149" s="102"/>
      <c r="H149" s="102"/>
    </row>
    <row r="150" spans="1:8" s="98" customFormat="1" x14ac:dyDescent="0.75">
      <c r="A150" s="81">
        <v>46296</v>
      </c>
      <c r="B150" s="104" t="s">
        <v>7</v>
      </c>
      <c r="C150" s="104"/>
      <c r="D150" s="104"/>
      <c r="E150" s="104"/>
      <c r="F150" s="104"/>
      <c r="G150" s="104"/>
      <c r="H150" s="104"/>
    </row>
    <row r="151" spans="1:8" s="98" customFormat="1" x14ac:dyDescent="0.75">
      <c r="A151" s="105">
        <v>46327</v>
      </c>
      <c r="B151" s="83" t="s">
        <v>94</v>
      </c>
      <c r="C151" s="83">
        <v>4</v>
      </c>
      <c r="D151" s="84">
        <v>800</v>
      </c>
      <c r="E151" s="85">
        <v>46327</v>
      </c>
      <c r="F151" s="85">
        <v>46346</v>
      </c>
      <c r="G151" s="86">
        <f>F151-E151+1</f>
        <v>20</v>
      </c>
      <c r="H151" s="89" t="s">
        <v>91</v>
      </c>
    </row>
    <row r="152" spans="1:8" s="98" customFormat="1" x14ac:dyDescent="0.75">
      <c r="A152" s="105"/>
      <c r="B152" s="83" t="s">
        <v>87</v>
      </c>
      <c r="C152" s="83" t="s">
        <v>21</v>
      </c>
      <c r="D152" s="84">
        <v>600</v>
      </c>
      <c r="E152" s="85">
        <v>46341</v>
      </c>
      <c r="F152" s="85">
        <v>46360</v>
      </c>
      <c r="G152" s="86">
        <f>F152-E152+1</f>
        <v>20</v>
      </c>
      <c r="H152" s="89" t="s">
        <v>91</v>
      </c>
    </row>
    <row r="153" spans="1:8" s="98" customFormat="1" x14ac:dyDescent="0.75">
      <c r="A153" s="105"/>
      <c r="B153" s="83" t="s">
        <v>90</v>
      </c>
      <c r="C153" s="83" t="s">
        <v>23</v>
      </c>
      <c r="D153" s="84">
        <v>270</v>
      </c>
      <c r="E153" s="85">
        <v>46347</v>
      </c>
      <c r="F153" s="85">
        <v>46366</v>
      </c>
      <c r="G153" s="86">
        <f>F153-E153+1</f>
        <v>20</v>
      </c>
      <c r="H153" s="89" t="s">
        <v>8</v>
      </c>
    </row>
    <row r="154" spans="1:8" s="98" customFormat="1" x14ac:dyDescent="0.75">
      <c r="A154" s="105">
        <v>46357</v>
      </c>
      <c r="B154" s="83" t="s">
        <v>94</v>
      </c>
      <c r="C154" s="83">
        <v>3</v>
      </c>
      <c r="D154" s="84">
        <v>800</v>
      </c>
      <c r="E154" s="85">
        <v>46357</v>
      </c>
      <c r="F154" s="85">
        <v>46376</v>
      </c>
      <c r="G154" s="86">
        <f>F154-E154+1</f>
        <v>20</v>
      </c>
      <c r="H154" s="89" t="s">
        <v>91</v>
      </c>
    </row>
    <row r="155" spans="1:8" s="98" customFormat="1" x14ac:dyDescent="0.75">
      <c r="A155" s="105"/>
      <c r="B155" s="83"/>
      <c r="C155" s="83"/>
      <c r="D155" s="83"/>
      <c r="E155" s="85"/>
      <c r="F155" s="85"/>
      <c r="G155" s="86"/>
      <c r="H155" s="85"/>
    </row>
    <row r="156" spans="1:8" s="98" customFormat="1" x14ac:dyDescent="0.75">
      <c r="A156" s="105"/>
      <c r="B156" s="83"/>
      <c r="C156" s="83"/>
      <c r="D156" s="83"/>
      <c r="E156" s="85"/>
      <c r="F156" s="85"/>
      <c r="G156" s="86"/>
      <c r="H156" s="85"/>
    </row>
    <row r="157" spans="1:8" s="98" customFormat="1" x14ac:dyDescent="0.75">
      <c r="A157" s="81">
        <v>46388</v>
      </c>
      <c r="B157" s="104" t="s">
        <v>7</v>
      </c>
      <c r="C157" s="104"/>
      <c r="D157" s="104"/>
      <c r="E157" s="104"/>
      <c r="F157" s="104"/>
      <c r="G157" s="104"/>
      <c r="H157" s="104"/>
    </row>
    <row r="158" spans="1:8" s="98" customFormat="1" x14ac:dyDescent="0.75">
      <c r="A158" s="81">
        <v>46419</v>
      </c>
      <c r="B158" s="102" t="s">
        <v>7</v>
      </c>
      <c r="C158" s="102"/>
      <c r="D158" s="102"/>
      <c r="E158" s="102"/>
      <c r="F158" s="102"/>
      <c r="G158" s="102"/>
      <c r="H158" s="102"/>
    </row>
    <row r="159" spans="1:8" s="98" customFormat="1" x14ac:dyDescent="0.75">
      <c r="A159" s="81">
        <v>46447</v>
      </c>
      <c r="B159" s="102" t="s">
        <v>7</v>
      </c>
      <c r="C159" s="102"/>
      <c r="D159" s="102"/>
      <c r="E159" s="102"/>
      <c r="F159" s="102"/>
      <c r="G159" s="102"/>
      <c r="H159" s="102"/>
    </row>
    <row r="160" spans="1:8" s="96" customFormat="1" x14ac:dyDescent="0.35">
      <c r="A160" s="103" t="s">
        <v>111</v>
      </c>
      <c r="B160" s="103"/>
      <c r="C160" s="103"/>
      <c r="D160" s="103"/>
      <c r="E160" s="103"/>
      <c r="F160" s="103"/>
      <c r="G160" s="103"/>
      <c r="H160" s="103"/>
    </row>
    <row r="161" spans="1:9" s="97" customFormat="1" ht="34.5" x14ac:dyDescent="0.65">
      <c r="A161" s="62" t="s">
        <v>0</v>
      </c>
      <c r="B161" s="62" t="s">
        <v>1</v>
      </c>
      <c r="C161" s="62" t="s">
        <v>2</v>
      </c>
      <c r="D161" s="62" t="s">
        <v>3</v>
      </c>
      <c r="E161" s="62" t="s">
        <v>4</v>
      </c>
      <c r="F161" s="62" t="s">
        <v>5</v>
      </c>
      <c r="G161" s="62" t="s">
        <v>78</v>
      </c>
      <c r="H161" s="62" t="s">
        <v>6</v>
      </c>
    </row>
    <row r="162" spans="1:9" s="87" customFormat="1" x14ac:dyDescent="0.35">
      <c r="A162" s="81">
        <v>46174</v>
      </c>
      <c r="B162" s="82" t="s">
        <v>112</v>
      </c>
      <c r="C162" s="82" t="s">
        <v>13</v>
      </c>
      <c r="D162" s="82">
        <v>32.5</v>
      </c>
      <c r="E162" s="89">
        <v>46175</v>
      </c>
      <c r="F162" s="89">
        <v>46186</v>
      </c>
      <c r="G162" s="91">
        <f t="shared" ref="G162:G163" si="12">F162-E162+1</f>
        <v>12</v>
      </c>
      <c r="H162" s="89" t="s">
        <v>44</v>
      </c>
      <c r="I162" s="86"/>
    </row>
    <row r="163" spans="1:9" s="87" customFormat="1" x14ac:dyDescent="0.35">
      <c r="A163" s="81">
        <v>46357</v>
      </c>
      <c r="B163" s="82" t="s">
        <v>112</v>
      </c>
      <c r="C163" s="82" t="s">
        <v>13</v>
      </c>
      <c r="D163" s="82">
        <v>32.5</v>
      </c>
      <c r="E163" s="89">
        <v>46371</v>
      </c>
      <c r="F163" s="89">
        <v>46418</v>
      </c>
      <c r="G163" s="91">
        <f t="shared" si="12"/>
        <v>48</v>
      </c>
      <c r="H163" s="89" t="s">
        <v>113</v>
      </c>
      <c r="I163" s="86"/>
    </row>
  </sheetData>
  <mergeCells count="72">
    <mergeCell ref="A1:H1"/>
    <mergeCell ref="A4:A5"/>
    <mergeCell ref="A2:H2"/>
    <mergeCell ref="A32:A35"/>
    <mergeCell ref="B6:H6"/>
    <mergeCell ref="B39:H39"/>
    <mergeCell ref="B40:H40"/>
    <mergeCell ref="A7:A12"/>
    <mergeCell ref="A13:A16"/>
    <mergeCell ref="A17:A18"/>
    <mergeCell ref="A19:A21"/>
    <mergeCell ref="A22:A26"/>
    <mergeCell ref="A27:A31"/>
    <mergeCell ref="A36:A38"/>
    <mergeCell ref="A41:H41"/>
    <mergeCell ref="B43:H43"/>
    <mergeCell ref="B44:H44"/>
    <mergeCell ref="A45:A47"/>
    <mergeCell ref="B49:H49"/>
    <mergeCell ref="A50:A52"/>
    <mergeCell ref="A53:A55"/>
    <mergeCell ref="B56:H56"/>
    <mergeCell ref="B59:H59"/>
    <mergeCell ref="B60:H60"/>
    <mergeCell ref="A61:H61"/>
    <mergeCell ref="B63:H63"/>
    <mergeCell ref="B64:H64"/>
    <mergeCell ref="A65:A66"/>
    <mergeCell ref="A67:A70"/>
    <mergeCell ref="B72:H72"/>
    <mergeCell ref="A74:A78"/>
    <mergeCell ref="A79:A81"/>
    <mergeCell ref="A82:A84"/>
    <mergeCell ref="B85:H85"/>
    <mergeCell ref="B86:H86"/>
    <mergeCell ref="A87:H87"/>
    <mergeCell ref="B90:H90"/>
    <mergeCell ref="A92:A96"/>
    <mergeCell ref="A99:A102"/>
    <mergeCell ref="B103:H103"/>
    <mergeCell ref="A104:A105"/>
    <mergeCell ref="A106:A107"/>
    <mergeCell ref="B108:H108"/>
    <mergeCell ref="B109:H109"/>
    <mergeCell ref="B110:H110"/>
    <mergeCell ref="A111:H111"/>
    <mergeCell ref="B113:H113"/>
    <mergeCell ref="B114:H114"/>
    <mergeCell ref="A115:A116"/>
    <mergeCell ref="A117:A118"/>
    <mergeCell ref="A119:A123"/>
    <mergeCell ref="A124:A126"/>
    <mergeCell ref="A127:A129"/>
    <mergeCell ref="A130:A132"/>
    <mergeCell ref="A133:A134"/>
    <mergeCell ref="B135:H135"/>
    <mergeCell ref="B136:H136"/>
    <mergeCell ref="B137:H137"/>
    <mergeCell ref="A138:H138"/>
    <mergeCell ref="B140:H140"/>
    <mergeCell ref="B141:H141"/>
    <mergeCell ref="A142:A145"/>
    <mergeCell ref="A146:A147"/>
    <mergeCell ref="B148:H148"/>
    <mergeCell ref="B158:H158"/>
    <mergeCell ref="B159:H159"/>
    <mergeCell ref="A160:H160"/>
    <mergeCell ref="B149:H149"/>
    <mergeCell ref="B150:H150"/>
    <mergeCell ref="A151:A153"/>
    <mergeCell ref="A154:A156"/>
    <mergeCell ref="B157:H157"/>
  </mergeCells>
  <conditionalFormatting sqref="A106 A108:A110">
    <cfRule type="timePeriod" dxfId="1" priority="1" timePeriod="lastWeek">
      <formula>AND(TODAY()-ROUNDDOWN(A106,0)&gt;=(WEEKDAY(TODAY())),TODAY()-ROUNDDOWN(A106,0)&lt;(WEEKDAY(TODAY())+7))</formula>
    </cfRule>
  </conditionalFormatting>
  <printOptions horizontalCentered="1" verticalCentered="1"/>
  <pageMargins left="0.70866141732283505" right="0.70866141732283505" top="0.74803149606299202" bottom="0.74803149606299202" header="0.31496062992126" footer="0.31496062992126"/>
  <pageSetup paperSize="9" scale="30" fitToHeight="0" orientation="landscape" r:id="rId1"/>
  <rowBreaks count="4" manualBreakCount="4">
    <brk id="17" max="7" man="1"/>
    <brk id="31" max="7" man="1"/>
    <brk id="64" max="7" man="1"/>
    <brk id="8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view="pageBreakPreview" topLeftCell="B5" zoomScale="60" zoomScaleNormal="100" workbookViewId="0">
      <selection activeCell="A8" sqref="A8"/>
    </sheetView>
  </sheetViews>
  <sheetFormatPr defaultColWidth="9.1796875" defaultRowHeight="25.5" x14ac:dyDescent="0.55000000000000004"/>
  <cols>
    <col min="1" max="1" width="27.26953125" style="10" customWidth="1"/>
    <col min="2" max="2" width="62.7265625" style="2" customWidth="1"/>
    <col min="3" max="3" width="21" style="2" customWidth="1"/>
    <col min="4" max="4" width="16.54296875" style="2" bestFit="1" customWidth="1"/>
    <col min="5" max="5" width="35.453125" style="2" customWidth="1"/>
    <col min="6" max="6" width="33.54296875" style="2" customWidth="1"/>
    <col min="7" max="7" width="23.54296875" style="2" customWidth="1"/>
    <col min="8" max="8" width="68.1796875" style="2" customWidth="1"/>
    <col min="9" max="16384" width="9.1796875" style="2"/>
  </cols>
  <sheetData>
    <row r="1" spans="1:8" s="5" customFormat="1" ht="47.25" customHeight="1" thickBot="1" x14ac:dyDescent="0.4">
      <c r="A1" s="113" t="s">
        <v>68</v>
      </c>
      <c r="B1" s="113"/>
      <c r="C1" s="113"/>
      <c r="D1" s="113"/>
      <c r="E1" s="113"/>
      <c r="F1" s="113"/>
      <c r="G1" s="113"/>
      <c r="H1" s="113"/>
    </row>
    <row r="2" spans="1:8" s="10" customFormat="1" ht="72" customHeight="1" x14ac:dyDescent="0.5">
      <c r="A2" s="69" t="s">
        <v>0</v>
      </c>
      <c r="B2" s="69" t="s">
        <v>1</v>
      </c>
      <c r="C2" s="69" t="s">
        <v>2</v>
      </c>
      <c r="D2" s="69" t="s">
        <v>3</v>
      </c>
      <c r="E2" s="69" t="s">
        <v>4</v>
      </c>
      <c r="F2" s="69" t="s">
        <v>5</v>
      </c>
      <c r="G2" s="69" t="s">
        <v>52</v>
      </c>
      <c r="H2" s="69" t="s">
        <v>6</v>
      </c>
    </row>
    <row r="3" spans="1:8" ht="38.25" customHeight="1" x14ac:dyDescent="0.55000000000000004">
      <c r="A3" s="8">
        <v>46113</v>
      </c>
      <c r="B3" s="114" t="s">
        <v>7</v>
      </c>
      <c r="C3" s="115"/>
      <c r="D3" s="115"/>
      <c r="E3" s="115"/>
      <c r="F3" s="115"/>
      <c r="G3" s="115"/>
      <c r="H3" s="116"/>
    </row>
    <row r="4" spans="1:8" ht="38.25" customHeight="1" x14ac:dyDescent="0.55000000000000004">
      <c r="A4" s="8">
        <v>46143</v>
      </c>
      <c r="B4" s="114" t="s">
        <v>7</v>
      </c>
      <c r="C4" s="115"/>
      <c r="D4" s="115"/>
      <c r="E4" s="115"/>
      <c r="F4" s="115"/>
      <c r="G4" s="115"/>
      <c r="H4" s="116"/>
    </row>
    <row r="5" spans="1:8" ht="60.75" customHeight="1" x14ac:dyDescent="0.55000000000000004">
      <c r="A5" s="120">
        <v>46174</v>
      </c>
      <c r="B5" s="4" t="s">
        <v>58</v>
      </c>
      <c r="C5" s="4" t="s">
        <v>13</v>
      </c>
      <c r="D5" s="13">
        <v>600</v>
      </c>
      <c r="E5" s="6">
        <v>46174</v>
      </c>
      <c r="F5" s="6">
        <v>46203</v>
      </c>
      <c r="G5" s="1">
        <f>F5-E5+1</f>
        <v>30</v>
      </c>
      <c r="H5" s="7" t="s">
        <v>8</v>
      </c>
    </row>
    <row r="6" spans="1:8" ht="60.75" customHeight="1" x14ac:dyDescent="0.55000000000000004">
      <c r="A6" s="121"/>
      <c r="B6" s="14" t="s">
        <v>73</v>
      </c>
      <c r="C6" s="4" t="s">
        <v>13</v>
      </c>
      <c r="D6" s="13">
        <v>150</v>
      </c>
      <c r="E6" s="6">
        <v>46174</v>
      </c>
      <c r="F6" s="6">
        <v>46182</v>
      </c>
      <c r="G6" s="1">
        <f>F6-E6+1</f>
        <v>9</v>
      </c>
      <c r="H6" s="7" t="s">
        <v>54</v>
      </c>
    </row>
    <row r="7" spans="1:8" ht="60.75" customHeight="1" x14ac:dyDescent="0.55000000000000004">
      <c r="A7" s="122"/>
      <c r="B7" s="14" t="s">
        <v>74</v>
      </c>
      <c r="C7" s="4" t="s">
        <v>21</v>
      </c>
      <c r="D7" s="13">
        <v>660</v>
      </c>
      <c r="E7" s="6">
        <v>46193</v>
      </c>
      <c r="F7" s="6">
        <v>46218</v>
      </c>
      <c r="G7" s="1">
        <f>F7-E7+1</f>
        <v>26</v>
      </c>
      <c r="H7" s="7" t="s">
        <v>8</v>
      </c>
    </row>
    <row r="8" spans="1:8" ht="60.75" customHeight="1" x14ac:dyDescent="0.55000000000000004">
      <c r="A8" s="3">
        <v>46204</v>
      </c>
      <c r="B8" s="14" t="s">
        <v>76</v>
      </c>
      <c r="C8" s="4" t="s">
        <v>21</v>
      </c>
      <c r="D8" s="13">
        <v>600</v>
      </c>
      <c r="E8" s="6">
        <v>46218</v>
      </c>
      <c r="F8" s="6">
        <v>46263</v>
      </c>
      <c r="G8" s="1">
        <f>F8-E8+1</f>
        <v>46</v>
      </c>
      <c r="H8" s="11" t="s">
        <v>10</v>
      </c>
    </row>
    <row r="9" spans="1:8" ht="38.25" customHeight="1" x14ac:dyDescent="0.55000000000000004">
      <c r="A9" s="8">
        <v>46235</v>
      </c>
      <c r="B9" s="114" t="s">
        <v>7</v>
      </c>
      <c r="C9" s="115"/>
      <c r="D9" s="115"/>
      <c r="E9" s="115"/>
      <c r="F9" s="115"/>
      <c r="G9" s="115"/>
      <c r="H9" s="116"/>
    </row>
    <row r="10" spans="1:8" ht="60.75" customHeight="1" x14ac:dyDescent="0.55000000000000004">
      <c r="A10" s="120">
        <v>46266</v>
      </c>
      <c r="B10" s="4" t="s">
        <v>58</v>
      </c>
      <c r="C10" s="4" t="s">
        <v>21</v>
      </c>
      <c r="D10" s="13">
        <v>600</v>
      </c>
      <c r="E10" s="6">
        <v>46266</v>
      </c>
      <c r="F10" s="6">
        <v>46295</v>
      </c>
      <c r="G10" s="1">
        <f t="shared" ref="G10:G15" si="0">F10-E10+1</f>
        <v>30</v>
      </c>
      <c r="H10" s="7" t="s">
        <v>8</v>
      </c>
    </row>
    <row r="11" spans="1:8" ht="60.75" customHeight="1" x14ac:dyDescent="0.55000000000000004">
      <c r="A11" s="121"/>
      <c r="B11" s="14" t="s">
        <v>75</v>
      </c>
      <c r="C11" s="4" t="s">
        <v>13</v>
      </c>
      <c r="D11" s="13">
        <v>660</v>
      </c>
      <c r="E11" s="6">
        <v>46280</v>
      </c>
      <c r="F11" s="6">
        <v>46324</v>
      </c>
      <c r="G11" s="1">
        <f t="shared" si="0"/>
        <v>45</v>
      </c>
      <c r="H11" s="7" t="s">
        <v>10</v>
      </c>
    </row>
    <row r="12" spans="1:8" ht="60.75" customHeight="1" x14ac:dyDescent="0.55000000000000004">
      <c r="A12" s="122"/>
      <c r="B12" s="14" t="s">
        <v>73</v>
      </c>
      <c r="C12" s="4" t="s">
        <v>27</v>
      </c>
      <c r="D12" s="13">
        <v>350</v>
      </c>
      <c r="E12" s="6">
        <v>46285</v>
      </c>
      <c r="F12" s="6">
        <v>46293</v>
      </c>
      <c r="G12" s="1">
        <f t="shared" si="0"/>
        <v>9</v>
      </c>
      <c r="H12" s="7" t="s">
        <v>54</v>
      </c>
    </row>
    <row r="13" spans="1:8" ht="60.75" customHeight="1" x14ac:dyDescent="0.55000000000000004">
      <c r="A13" s="117">
        <v>46296</v>
      </c>
      <c r="B13" s="14" t="s">
        <v>76</v>
      </c>
      <c r="C13" s="4" t="s">
        <v>13</v>
      </c>
      <c r="D13" s="13">
        <v>600</v>
      </c>
      <c r="E13" s="6">
        <v>46296</v>
      </c>
      <c r="F13" s="6">
        <v>46341</v>
      </c>
      <c r="G13" s="1">
        <f t="shared" si="0"/>
        <v>46</v>
      </c>
      <c r="H13" s="7" t="s">
        <v>10</v>
      </c>
    </row>
    <row r="14" spans="1:8" ht="60.75" customHeight="1" x14ac:dyDescent="0.55000000000000004">
      <c r="A14" s="118"/>
      <c r="B14" s="4" t="s">
        <v>53</v>
      </c>
      <c r="C14" s="4" t="s">
        <v>21</v>
      </c>
      <c r="D14" s="13">
        <v>150</v>
      </c>
      <c r="E14" s="6">
        <v>46315</v>
      </c>
      <c r="F14" s="6">
        <v>46351</v>
      </c>
      <c r="G14" s="1">
        <f t="shared" si="0"/>
        <v>37</v>
      </c>
      <c r="H14" s="7" t="s">
        <v>8</v>
      </c>
    </row>
    <row r="15" spans="1:8" ht="60.75" customHeight="1" x14ac:dyDescent="0.55000000000000004">
      <c r="A15" s="119"/>
      <c r="B15" s="14" t="s">
        <v>73</v>
      </c>
      <c r="C15" s="4" t="s">
        <v>23</v>
      </c>
      <c r="D15" s="13">
        <v>350</v>
      </c>
      <c r="E15" s="6">
        <v>46315</v>
      </c>
      <c r="F15" s="6">
        <v>46323</v>
      </c>
      <c r="G15" s="1">
        <f t="shared" si="0"/>
        <v>9</v>
      </c>
      <c r="H15" s="7" t="s">
        <v>54</v>
      </c>
    </row>
    <row r="16" spans="1:8" ht="38.25" customHeight="1" x14ac:dyDescent="0.55000000000000004">
      <c r="A16" s="8">
        <v>46327</v>
      </c>
      <c r="B16" s="114" t="s">
        <v>7</v>
      </c>
      <c r="C16" s="115"/>
      <c r="D16" s="115"/>
      <c r="E16" s="115"/>
      <c r="F16" s="115"/>
      <c r="G16" s="115"/>
      <c r="H16" s="116"/>
    </row>
    <row r="17" spans="1:8" ht="60.75" customHeight="1" x14ac:dyDescent="0.55000000000000004">
      <c r="A17" s="3">
        <v>46357</v>
      </c>
      <c r="B17" s="4" t="s">
        <v>53</v>
      </c>
      <c r="C17" s="4" t="s">
        <v>23</v>
      </c>
      <c r="D17" s="13">
        <v>150</v>
      </c>
      <c r="E17" s="6">
        <v>46357</v>
      </c>
      <c r="F17" s="6">
        <v>46387</v>
      </c>
      <c r="G17" s="1">
        <f>F17-E17+1</f>
        <v>31</v>
      </c>
      <c r="H17" s="7" t="s">
        <v>8</v>
      </c>
    </row>
    <row r="18" spans="1:8" ht="60.75" customHeight="1" x14ac:dyDescent="0.55000000000000004">
      <c r="A18" s="3">
        <v>46388</v>
      </c>
      <c r="B18" s="14" t="s">
        <v>73</v>
      </c>
      <c r="C18" s="4" t="s">
        <v>21</v>
      </c>
      <c r="D18" s="13">
        <v>150</v>
      </c>
      <c r="E18" s="6">
        <v>46389</v>
      </c>
      <c r="F18" s="6">
        <v>46397</v>
      </c>
      <c r="G18" s="1">
        <f t="shared" ref="G18" si="1">F18-E18+1</f>
        <v>9</v>
      </c>
      <c r="H18" s="7" t="s">
        <v>54</v>
      </c>
    </row>
    <row r="19" spans="1:8" ht="38.25" customHeight="1" x14ac:dyDescent="0.55000000000000004">
      <c r="A19" s="8">
        <v>46419</v>
      </c>
      <c r="B19" s="114" t="s">
        <v>7</v>
      </c>
      <c r="C19" s="115"/>
      <c r="D19" s="115"/>
      <c r="E19" s="115"/>
      <c r="F19" s="115"/>
      <c r="G19" s="115"/>
      <c r="H19" s="116"/>
    </row>
    <row r="20" spans="1:8" ht="38.25" customHeight="1" x14ac:dyDescent="0.55000000000000004">
      <c r="A20" s="8">
        <v>46447</v>
      </c>
      <c r="B20" s="114" t="s">
        <v>7</v>
      </c>
      <c r="C20" s="115"/>
      <c r="D20" s="115"/>
      <c r="E20" s="115"/>
      <c r="F20" s="115"/>
      <c r="G20" s="115"/>
      <c r="H20" s="116"/>
    </row>
    <row r="21" spans="1:8" ht="60.75" customHeight="1" x14ac:dyDescent="0.55000000000000004"/>
    <row r="22" spans="1:8" ht="60.75" customHeight="1" x14ac:dyDescent="0.55000000000000004"/>
    <row r="23" spans="1:8" ht="60.75" customHeight="1" x14ac:dyDescent="0.55000000000000004"/>
    <row r="24" spans="1:8" ht="60.75" customHeight="1" x14ac:dyDescent="0.55000000000000004">
      <c r="A24" s="9"/>
    </row>
    <row r="25" spans="1:8" ht="60.75" customHeight="1" x14ac:dyDescent="0.55000000000000004">
      <c r="A25" s="9"/>
    </row>
    <row r="26" spans="1:8" ht="60.75" customHeight="1" x14ac:dyDescent="0.55000000000000004">
      <c r="A26" s="9"/>
    </row>
    <row r="27" spans="1:8" ht="60.75" customHeight="1" x14ac:dyDescent="0.55000000000000004">
      <c r="A27" s="9"/>
    </row>
    <row r="28" spans="1:8" ht="60.75" customHeight="1" x14ac:dyDescent="0.55000000000000004">
      <c r="A28" s="9"/>
    </row>
    <row r="29" spans="1:8" ht="60.75" customHeight="1" x14ac:dyDescent="0.55000000000000004">
      <c r="A29" s="9"/>
    </row>
    <row r="30" spans="1:8" x14ac:dyDescent="0.55000000000000004">
      <c r="A30" s="9"/>
    </row>
  </sheetData>
  <mergeCells count="10">
    <mergeCell ref="B19:H19"/>
    <mergeCell ref="B20:H20"/>
    <mergeCell ref="B9:H9"/>
    <mergeCell ref="B16:H16"/>
    <mergeCell ref="A10:A12"/>
    <mergeCell ref="A1:H1"/>
    <mergeCell ref="B4:H4"/>
    <mergeCell ref="A13:A15"/>
    <mergeCell ref="A5:A7"/>
    <mergeCell ref="B3:H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scale="3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5"/>
  <sheetViews>
    <sheetView view="pageBreakPreview" topLeftCell="A10" zoomScale="60" zoomScaleNormal="100" workbookViewId="0">
      <selection sqref="A1:XFD26"/>
    </sheetView>
  </sheetViews>
  <sheetFormatPr defaultColWidth="9.1796875" defaultRowHeight="18" x14ac:dyDescent="0.4"/>
  <cols>
    <col min="1" max="1" width="24.81640625" style="15" customWidth="1"/>
    <col min="2" max="2" width="45.7265625" style="15" customWidth="1"/>
    <col min="3" max="4" width="24.81640625" style="15" customWidth="1"/>
    <col min="5" max="6" width="35.54296875" style="15" customWidth="1"/>
    <col min="7" max="7" width="24.81640625" style="15" customWidth="1"/>
    <col min="8" max="8" width="52.7265625" style="15" customWidth="1"/>
    <col min="9" max="16384" width="9.1796875" style="15"/>
  </cols>
  <sheetData>
    <row r="1" spans="1:8" ht="55.5" customHeight="1" x14ac:dyDescent="0.4">
      <c r="A1" s="124" t="s">
        <v>77</v>
      </c>
      <c r="B1" s="124"/>
      <c r="C1" s="124"/>
      <c r="D1" s="124"/>
      <c r="E1" s="124"/>
      <c r="F1" s="124"/>
      <c r="G1" s="124"/>
      <c r="H1" s="124"/>
    </row>
    <row r="2" spans="1:8" s="10" customFormat="1" ht="72" customHeight="1" x14ac:dyDescent="0.5">
      <c r="A2" s="69" t="s">
        <v>0</v>
      </c>
      <c r="B2" s="69" t="s">
        <v>1</v>
      </c>
      <c r="C2" s="69" t="s">
        <v>2</v>
      </c>
      <c r="D2" s="69" t="s">
        <v>3</v>
      </c>
      <c r="E2" s="69" t="s">
        <v>4</v>
      </c>
      <c r="F2" s="69" t="s">
        <v>5</v>
      </c>
      <c r="G2" s="69" t="s">
        <v>78</v>
      </c>
      <c r="H2" s="69" t="s">
        <v>6</v>
      </c>
    </row>
    <row r="3" spans="1:8" ht="30" customHeight="1" x14ac:dyDescent="0.4">
      <c r="A3" s="16">
        <v>46113</v>
      </c>
      <c r="B3" s="125" t="s">
        <v>7</v>
      </c>
      <c r="C3" s="125"/>
      <c r="D3" s="125"/>
      <c r="E3" s="125"/>
      <c r="F3" s="125"/>
      <c r="G3" s="125"/>
      <c r="H3" s="125"/>
    </row>
    <row r="4" spans="1:8" ht="30" customHeight="1" x14ac:dyDescent="0.4">
      <c r="A4" s="17">
        <v>46143</v>
      </c>
      <c r="B4" s="126" t="s">
        <v>7</v>
      </c>
      <c r="C4" s="126"/>
      <c r="D4" s="126"/>
      <c r="E4" s="126"/>
      <c r="F4" s="126"/>
      <c r="G4" s="126"/>
      <c r="H4" s="126"/>
    </row>
    <row r="5" spans="1:8" s="23" customFormat="1" ht="54.75" customHeight="1" x14ac:dyDescent="0.55000000000000004">
      <c r="A5" s="127">
        <v>46174</v>
      </c>
      <c r="B5" s="18" t="s">
        <v>79</v>
      </c>
      <c r="C5" s="19" t="s">
        <v>15</v>
      </c>
      <c r="D5" s="20">
        <v>210</v>
      </c>
      <c r="E5" s="21">
        <v>46188</v>
      </c>
      <c r="F5" s="21">
        <v>46203</v>
      </c>
      <c r="G5" s="22">
        <f t="shared" ref="G5:G11" si="0">F5-E5+1</f>
        <v>16</v>
      </c>
      <c r="H5" s="21" t="s">
        <v>80</v>
      </c>
    </row>
    <row r="6" spans="1:8" s="23" customFormat="1" ht="54.75" customHeight="1" x14ac:dyDescent="0.55000000000000004">
      <c r="A6" s="128"/>
      <c r="B6" s="1" t="s">
        <v>79</v>
      </c>
      <c r="C6" s="24" t="s">
        <v>27</v>
      </c>
      <c r="D6" s="25">
        <v>210</v>
      </c>
      <c r="E6" s="21">
        <v>46193</v>
      </c>
      <c r="F6" s="21">
        <v>46208</v>
      </c>
      <c r="G6" s="22">
        <f t="shared" si="0"/>
        <v>16</v>
      </c>
      <c r="H6" s="21" t="s">
        <v>80</v>
      </c>
    </row>
    <row r="7" spans="1:8" s="23" customFormat="1" ht="54.75" customHeight="1" x14ac:dyDescent="0.55000000000000004">
      <c r="A7" s="127">
        <v>46204</v>
      </c>
      <c r="B7" s="1" t="s">
        <v>79</v>
      </c>
      <c r="C7" s="19" t="s">
        <v>13</v>
      </c>
      <c r="D7" s="20">
        <v>210</v>
      </c>
      <c r="E7" s="21">
        <v>46204</v>
      </c>
      <c r="F7" s="21">
        <v>46218</v>
      </c>
      <c r="G7" s="22">
        <f t="shared" si="0"/>
        <v>15</v>
      </c>
      <c r="H7" s="21" t="s">
        <v>80</v>
      </c>
    </row>
    <row r="8" spans="1:8" s="23" customFormat="1" ht="54.75" customHeight="1" x14ac:dyDescent="0.55000000000000004">
      <c r="A8" s="129"/>
      <c r="B8" s="18" t="s">
        <v>81</v>
      </c>
      <c r="C8" s="19" t="s">
        <v>33</v>
      </c>
      <c r="D8" s="20">
        <v>600</v>
      </c>
      <c r="E8" s="21">
        <v>46204</v>
      </c>
      <c r="F8" s="21">
        <v>46223</v>
      </c>
      <c r="G8" s="22">
        <f t="shared" si="0"/>
        <v>20</v>
      </c>
      <c r="H8" s="21" t="s">
        <v>80</v>
      </c>
    </row>
    <row r="9" spans="1:8" s="23" customFormat="1" ht="54.75" customHeight="1" x14ac:dyDescent="0.55000000000000004">
      <c r="A9" s="129"/>
      <c r="B9" s="18" t="s">
        <v>81</v>
      </c>
      <c r="C9" s="19" t="s">
        <v>13</v>
      </c>
      <c r="D9" s="20">
        <v>210</v>
      </c>
      <c r="E9" s="21">
        <v>46213</v>
      </c>
      <c r="F9" s="21">
        <v>46228</v>
      </c>
      <c r="G9" s="22">
        <f t="shared" si="0"/>
        <v>16</v>
      </c>
      <c r="H9" s="21" t="s">
        <v>80</v>
      </c>
    </row>
    <row r="10" spans="1:8" s="23" customFormat="1" ht="54.75" customHeight="1" x14ac:dyDescent="0.55000000000000004">
      <c r="A10" s="129"/>
      <c r="B10" s="18" t="s">
        <v>79</v>
      </c>
      <c r="C10" s="19" t="s">
        <v>63</v>
      </c>
      <c r="D10" s="20">
        <v>800</v>
      </c>
      <c r="E10" s="21">
        <v>46222</v>
      </c>
      <c r="F10" s="21">
        <v>46243</v>
      </c>
      <c r="G10" s="22">
        <f t="shared" si="0"/>
        <v>22</v>
      </c>
      <c r="H10" s="21" t="s">
        <v>80</v>
      </c>
    </row>
    <row r="11" spans="1:8" s="23" customFormat="1" ht="54.75" customHeight="1" x14ac:dyDescent="0.55000000000000004">
      <c r="A11" s="26">
        <v>46235</v>
      </c>
      <c r="B11" s="18" t="s">
        <v>82</v>
      </c>
      <c r="C11" s="19" t="s">
        <v>21</v>
      </c>
      <c r="D11" s="20">
        <v>520</v>
      </c>
      <c r="E11" s="21">
        <v>46235</v>
      </c>
      <c r="F11" s="21">
        <v>46250</v>
      </c>
      <c r="G11" s="22">
        <f t="shared" si="0"/>
        <v>16</v>
      </c>
      <c r="H11" s="27" t="s">
        <v>83</v>
      </c>
    </row>
    <row r="12" spans="1:8" s="23" customFormat="1" ht="54.75" customHeight="1" x14ac:dyDescent="0.55000000000000004">
      <c r="A12" s="26">
        <v>46266</v>
      </c>
      <c r="B12" s="123" t="s">
        <v>7</v>
      </c>
      <c r="C12" s="123"/>
      <c r="D12" s="123"/>
      <c r="E12" s="123"/>
      <c r="F12" s="123"/>
      <c r="G12" s="123"/>
      <c r="H12" s="123"/>
    </row>
    <row r="13" spans="1:8" s="23" customFormat="1" ht="54.75" customHeight="1" x14ac:dyDescent="0.55000000000000004">
      <c r="A13" s="26">
        <v>46296</v>
      </c>
      <c r="B13" s="18" t="s">
        <v>79</v>
      </c>
      <c r="C13" s="19" t="s">
        <v>23</v>
      </c>
      <c r="D13" s="20">
        <v>210</v>
      </c>
      <c r="E13" s="21">
        <v>46310</v>
      </c>
      <c r="F13" s="21">
        <v>46325</v>
      </c>
      <c r="G13" s="22">
        <f t="shared" ref="G13:G24" si="1">F13-E13+1</f>
        <v>16</v>
      </c>
      <c r="H13" s="21" t="s">
        <v>80</v>
      </c>
    </row>
    <row r="14" spans="1:8" s="23" customFormat="1" ht="54.75" customHeight="1" x14ac:dyDescent="0.55000000000000004">
      <c r="A14" s="127">
        <v>46327</v>
      </c>
      <c r="B14" s="18" t="s">
        <v>79</v>
      </c>
      <c r="C14" s="19" t="s">
        <v>21</v>
      </c>
      <c r="D14" s="20">
        <v>210</v>
      </c>
      <c r="E14" s="21">
        <v>46327</v>
      </c>
      <c r="F14" s="21">
        <v>46341</v>
      </c>
      <c r="G14" s="22">
        <f t="shared" si="1"/>
        <v>15</v>
      </c>
      <c r="H14" s="21" t="s">
        <v>80</v>
      </c>
    </row>
    <row r="15" spans="1:8" s="23" customFormat="1" ht="54.75" customHeight="1" x14ac:dyDescent="0.55000000000000004">
      <c r="A15" s="129"/>
      <c r="B15" s="18" t="s">
        <v>81</v>
      </c>
      <c r="C15" s="19" t="s">
        <v>21</v>
      </c>
      <c r="D15" s="20">
        <v>210</v>
      </c>
      <c r="E15" s="21">
        <v>46331</v>
      </c>
      <c r="F15" s="21">
        <v>46346</v>
      </c>
      <c r="G15" s="22">
        <f t="shared" si="1"/>
        <v>16</v>
      </c>
      <c r="H15" s="21" t="s">
        <v>80</v>
      </c>
    </row>
    <row r="16" spans="1:8" s="23" customFormat="1" ht="54.75" customHeight="1" x14ac:dyDescent="0.55000000000000004">
      <c r="A16" s="129"/>
      <c r="B16" s="18" t="s">
        <v>84</v>
      </c>
      <c r="C16" s="19" t="s">
        <v>13</v>
      </c>
      <c r="D16" s="20">
        <v>800</v>
      </c>
      <c r="E16" s="21">
        <v>46336</v>
      </c>
      <c r="F16" s="21">
        <v>46356</v>
      </c>
      <c r="G16" s="22">
        <f t="shared" si="1"/>
        <v>21</v>
      </c>
      <c r="H16" s="21" t="s">
        <v>80</v>
      </c>
    </row>
    <row r="17" spans="1:8" s="23" customFormat="1" ht="54.75" customHeight="1" x14ac:dyDescent="0.55000000000000004">
      <c r="A17" s="129"/>
      <c r="B17" s="18" t="s">
        <v>82</v>
      </c>
      <c r="C17" s="19" t="s">
        <v>13</v>
      </c>
      <c r="D17" s="20">
        <v>520</v>
      </c>
      <c r="E17" s="21">
        <v>46336</v>
      </c>
      <c r="F17" s="21">
        <v>46381</v>
      </c>
      <c r="G17" s="22">
        <f t="shared" si="1"/>
        <v>46</v>
      </c>
      <c r="H17" s="21" t="s">
        <v>85</v>
      </c>
    </row>
    <row r="18" spans="1:8" s="23" customFormat="1" ht="54.75" customHeight="1" x14ac:dyDescent="0.55000000000000004">
      <c r="A18" s="129"/>
      <c r="B18" s="19" t="s">
        <v>81</v>
      </c>
      <c r="C18" s="19" t="s">
        <v>23</v>
      </c>
      <c r="D18" s="20">
        <v>210</v>
      </c>
      <c r="E18" s="21">
        <v>46346</v>
      </c>
      <c r="F18" s="21">
        <v>46361</v>
      </c>
      <c r="G18" s="22">
        <f t="shared" si="1"/>
        <v>16</v>
      </c>
      <c r="H18" s="21" t="s">
        <v>80</v>
      </c>
    </row>
    <row r="19" spans="1:8" s="23" customFormat="1" ht="54.75" customHeight="1" x14ac:dyDescent="0.55000000000000004">
      <c r="A19" s="127">
        <v>46357</v>
      </c>
      <c r="B19" s="18" t="s">
        <v>84</v>
      </c>
      <c r="C19" s="19" t="s">
        <v>21</v>
      </c>
      <c r="D19" s="20">
        <v>800</v>
      </c>
      <c r="E19" s="21">
        <v>46357</v>
      </c>
      <c r="F19" s="21">
        <v>46381</v>
      </c>
      <c r="G19" s="22">
        <f t="shared" si="1"/>
        <v>25</v>
      </c>
      <c r="H19" s="21" t="s">
        <v>80</v>
      </c>
    </row>
    <row r="20" spans="1:8" s="23" customFormat="1" ht="54.75" customHeight="1" x14ac:dyDescent="0.55000000000000004">
      <c r="A20" s="129"/>
      <c r="B20" s="19" t="s">
        <v>81</v>
      </c>
      <c r="C20" s="19" t="s">
        <v>27</v>
      </c>
      <c r="D20" s="20">
        <v>210</v>
      </c>
      <c r="E20" s="21">
        <v>46366</v>
      </c>
      <c r="F20" s="21">
        <v>46381</v>
      </c>
      <c r="G20" s="22">
        <f t="shared" si="1"/>
        <v>16</v>
      </c>
      <c r="H20" s="21" t="s">
        <v>80</v>
      </c>
    </row>
    <row r="21" spans="1:8" s="23" customFormat="1" ht="54.75" customHeight="1" x14ac:dyDescent="0.55000000000000004">
      <c r="A21" s="129"/>
      <c r="B21" s="19" t="s">
        <v>79</v>
      </c>
      <c r="C21" s="19" t="s">
        <v>33</v>
      </c>
      <c r="D21" s="20">
        <v>210</v>
      </c>
      <c r="E21" s="21">
        <v>46372</v>
      </c>
      <c r="F21" s="21">
        <v>46386</v>
      </c>
      <c r="G21" s="22">
        <f t="shared" si="1"/>
        <v>15</v>
      </c>
      <c r="H21" s="21" t="s">
        <v>80</v>
      </c>
    </row>
    <row r="22" spans="1:8" s="23" customFormat="1" ht="54.75" customHeight="1" x14ac:dyDescent="0.55000000000000004">
      <c r="A22" s="127">
        <v>46388</v>
      </c>
      <c r="B22" s="19" t="s">
        <v>81</v>
      </c>
      <c r="C22" s="19" t="s">
        <v>15</v>
      </c>
      <c r="D22" s="20">
        <v>210</v>
      </c>
      <c r="E22" s="21">
        <v>46388</v>
      </c>
      <c r="F22" s="21">
        <v>46402</v>
      </c>
      <c r="G22" s="22">
        <f t="shared" si="1"/>
        <v>15</v>
      </c>
      <c r="H22" s="21" t="s">
        <v>80</v>
      </c>
    </row>
    <row r="23" spans="1:8" s="23" customFormat="1" ht="54.75" customHeight="1" x14ac:dyDescent="0.55000000000000004">
      <c r="A23" s="129"/>
      <c r="B23" s="19" t="s">
        <v>79</v>
      </c>
      <c r="C23" s="19" t="s">
        <v>17</v>
      </c>
      <c r="D23" s="20">
        <v>500</v>
      </c>
      <c r="E23" s="21">
        <v>46392</v>
      </c>
      <c r="F23" s="21">
        <v>46412</v>
      </c>
      <c r="G23" s="22">
        <f t="shared" si="1"/>
        <v>21</v>
      </c>
      <c r="H23" s="21" t="s">
        <v>80</v>
      </c>
    </row>
    <row r="24" spans="1:8" s="23" customFormat="1" ht="54.75" customHeight="1" x14ac:dyDescent="0.55000000000000004">
      <c r="A24" s="129"/>
      <c r="B24" s="18" t="s">
        <v>84</v>
      </c>
      <c r="C24" s="19" t="s">
        <v>27</v>
      </c>
      <c r="D24" s="20">
        <v>800</v>
      </c>
      <c r="E24" s="21">
        <v>46397</v>
      </c>
      <c r="F24" s="21">
        <v>46417</v>
      </c>
      <c r="G24" s="22">
        <f t="shared" si="1"/>
        <v>21</v>
      </c>
      <c r="H24" s="21" t="s">
        <v>80</v>
      </c>
    </row>
    <row r="25" spans="1:8" s="23" customFormat="1" ht="54.75" customHeight="1" x14ac:dyDescent="0.55000000000000004">
      <c r="A25" s="26">
        <v>46419</v>
      </c>
      <c r="B25" s="130" t="s">
        <v>7</v>
      </c>
      <c r="C25" s="130"/>
      <c r="D25" s="130"/>
      <c r="E25" s="130"/>
      <c r="F25" s="130"/>
      <c r="G25" s="130"/>
      <c r="H25" s="130"/>
    </row>
    <row r="26" spans="1:8" s="23" customFormat="1" ht="54.75" customHeight="1" x14ac:dyDescent="0.55000000000000004">
      <c r="A26" s="26">
        <v>46447</v>
      </c>
      <c r="B26" s="130" t="s">
        <v>7</v>
      </c>
      <c r="C26" s="130"/>
      <c r="D26" s="130"/>
      <c r="E26" s="130"/>
      <c r="F26" s="130"/>
      <c r="G26" s="130"/>
      <c r="H26" s="130"/>
    </row>
    <row r="27" spans="1:8" x14ac:dyDescent="0.4">
      <c r="A27" s="28"/>
      <c r="B27" s="29"/>
      <c r="C27" s="30"/>
      <c r="D27" s="30"/>
      <c r="E27" s="31"/>
      <c r="F27" s="31"/>
      <c r="G27" s="32"/>
      <c r="H27" s="33"/>
    </row>
    <row r="28" spans="1:8" x14ac:dyDescent="0.4">
      <c r="A28" s="30"/>
      <c r="B28" s="29"/>
      <c r="C28" s="29"/>
      <c r="D28" s="29"/>
      <c r="E28" s="29"/>
      <c r="F28" s="29"/>
      <c r="G28" s="29"/>
      <c r="H28" s="29"/>
    </row>
    <row r="29" spans="1:8" x14ac:dyDescent="0.4">
      <c r="A29" s="30"/>
      <c r="B29" s="29"/>
      <c r="C29" s="30"/>
      <c r="D29" s="30"/>
      <c r="E29" s="31"/>
      <c r="F29" s="31"/>
      <c r="G29" s="32"/>
      <c r="H29" s="34"/>
    </row>
    <row r="30" spans="1:8" x14ac:dyDescent="0.4">
      <c r="A30" s="28"/>
      <c r="B30" s="35"/>
      <c r="C30" s="29"/>
      <c r="D30" s="29"/>
      <c r="E30" s="29"/>
      <c r="F30" s="29"/>
      <c r="G30" s="29"/>
      <c r="H30" s="29"/>
    </row>
    <row r="31" spans="1:8" x14ac:dyDescent="0.4">
      <c r="A31" s="36"/>
      <c r="B31" s="35"/>
      <c r="C31" s="30"/>
      <c r="D31" s="30"/>
      <c r="E31" s="31"/>
      <c r="F31" s="31"/>
      <c r="G31" s="32"/>
      <c r="H31" s="34"/>
    </row>
    <row r="32" spans="1:8" x14ac:dyDescent="0.4">
      <c r="A32" s="36"/>
      <c r="B32" s="29"/>
      <c r="C32" s="29"/>
      <c r="D32" s="29"/>
      <c r="E32" s="29"/>
      <c r="F32" s="29"/>
      <c r="G32" s="29"/>
      <c r="H32" s="29"/>
    </row>
    <row r="33" spans="1:8" x14ac:dyDescent="0.4">
      <c r="A33" s="36"/>
      <c r="B33" s="29"/>
      <c r="C33" s="30"/>
      <c r="D33" s="30"/>
      <c r="E33" s="31"/>
      <c r="F33" s="31"/>
      <c r="G33" s="32"/>
      <c r="H33" s="34"/>
    </row>
    <row r="34" spans="1:8" x14ac:dyDescent="0.4">
      <c r="A34" s="36"/>
      <c r="B34" s="29"/>
      <c r="C34" s="30"/>
      <c r="D34" s="30"/>
      <c r="E34" s="31"/>
      <c r="F34" s="31"/>
      <c r="G34" s="32"/>
      <c r="H34" s="32"/>
    </row>
    <row r="35" spans="1:8" x14ac:dyDescent="0.4">
      <c r="A35" s="28"/>
      <c r="B35" s="29"/>
      <c r="C35" s="29"/>
      <c r="D35" s="29"/>
      <c r="E35" s="29"/>
      <c r="F35" s="29"/>
      <c r="G35" s="29"/>
      <c r="H35" s="29"/>
    </row>
    <row r="36" spans="1:8" x14ac:dyDescent="0.4">
      <c r="A36" s="28"/>
      <c r="B36" s="29"/>
      <c r="C36" s="30"/>
      <c r="D36" s="30"/>
      <c r="E36" s="31"/>
      <c r="F36" s="31"/>
      <c r="G36" s="32"/>
      <c r="H36" s="32"/>
    </row>
    <row r="37" spans="1:8" x14ac:dyDescent="0.4">
      <c r="A37" s="28"/>
      <c r="B37" s="29"/>
      <c r="C37" s="30"/>
      <c r="D37" s="30"/>
      <c r="E37" s="31"/>
      <c r="F37" s="31"/>
      <c r="G37" s="32"/>
      <c r="H37" s="34"/>
    </row>
    <row r="38" spans="1:8" x14ac:dyDescent="0.4">
      <c r="A38" s="28"/>
      <c r="B38" s="29"/>
      <c r="C38" s="35"/>
      <c r="D38" s="35"/>
      <c r="E38" s="37"/>
      <c r="F38" s="37"/>
      <c r="G38" s="33"/>
      <c r="H38" s="33"/>
    </row>
    <row r="39" spans="1:8" x14ac:dyDescent="0.4">
      <c r="A39" s="28"/>
      <c r="B39" s="29"/>
      <c r="C39" s="35"/>
      <c r="D39" s="35"/>
      <c r="E39" s="37"/>
      <c r="F39" s="37"/>
      <c r="G39" s="33"/>
      <c r="H39" s="33"/>
    </row>
    <row r="40" spans="1:8" x14ac:dyDescent="0.4">
      <c r="A40" s="28"/>
      <c r="B40" s="35"/>
      <c r="C40" s="29"/>
      <c r="D40" s="29"/>
      <c r="E40" s="29"/>
      <c r="F40" s="29"/>
      <c r="G40" s="29"/>
      <c r="H40" s="33"/>
    </row>
    <row r="41" spans="1:8" ht="30.75" customHeight="1" x14ac:dyDescent="0.4">
      <c r="A41" s="28"/>
      <c r="B41" s="35"/>
      <c r="C41" s="30"/>
      <c r="D41" s="30"/>
      <c r="E41" s="31"/>
      <c r="F41" s="31"/>
      <c r="G41" s="32"/>
      <c r="H41" s="33"/>
    </row>
    <row r="42" spans="1:8" x14ac:dyDescent="0.4">
      <c r="A42" s="28"/>
      <c r="B42" s="29"/>
      <c r="C42" s="29"/>
      <c r="D42" s="35"/>
      <c r="E42" s="29"/>
      <c r="F42" s="29"/>
      <c r="G42" s="29"/>
      <c r="H42" s="29"/>
    </row>
    <row r="43" spans="1:8" x14ac:dyDescent="0.4">
      <c r="A43" s="28"/>
      <c r="B43" s="29"/>
      <c r="C43" s="30"/>
      <c r="D43" s="35"/>
      <c r="E43" s="31"/>
      <c r="F43" s="31"/>
      <c r="G43" s="32"/>
      <c r="H43" s="34"/>
    </row>
    <row r="44" spans="1:8" x14ac:dyDescent="0.4">
      <c r="A44" s="28"/>
      <c r="B44" s="29"/>
      <c r="C44" s="29"/>
      <c r="D44" s="29"/>
      <c r="E44" s="29"/>
      <c r="F44" s="29"/>
      <c r="G44" s="29"/>
      <c r="H44" s="29"/>
    </row>
    <row r="45" spans="1:8" x14ac:dyDescent="0.4">
      <c r="A45" s="28"/>
      <c r="B45" s="29"/>
      <c r="C45" s="30"/>
      <c r="D45" s="30"/>
      <c r="E45" s="31"/>
      <c r="F45" s="31"/>
      <c r="G45" s="32"/>
      <c r="H45" s="34"/>
    </row>
    <row r="46" spans="1:8" x14ac:dyDescent="0.4">
      <c r="A46" s="38"/>
    </row>
    <row r="47" spans="1:8" x14ac:dyDescent="0.4">
      <c r="A47" s="38"/>
    </row>
    <row r="48" spans="1:8" x14ac:dyDescent="0.4">
      <c r="A48" s="38"/>
    </row>
    <row r="49" spans="1:1" x14ac:dyDescent="0.4">
      <c r="A49" s="38"/>
    </row>
    <row r="50" spans="1:1" x14ac:dyDescent="0.4">
      <c r="A50" s="38"/>
    </row>
    <row r="51" spans="1:1" x14ac:dyDescent="0.4">
      <c r="A51" s="38"/>
    </row>
    <row r="52" spans="1:1" x14ac:dyDescent="0.4">
      <c r="A52" s="38"/>
    </row>
    <row r="53" spans="1:1" x14ac:dyDescent="0.4">
      <c r="A53" s="38"/>
    </row>
    <row r="54" spans="1:1" x14ac:dyDescent="0.4">
      <c r="A54" s="38"/>
    </row>
    <row r="55" spans="1:1" x14ac:dyDescent="0.4">
      <c r="A55" s="38"/>
    </row>
  </sheetData>
  <mergeCells count="11">
    <mergeCell ref="A14:A18"/>
    <mergeCell ref="A19:A21"/>
    <mergeCell ref="A22:A24"/>
    <mergeCell ref="B25:H25"/>
    <mergeCell ref="B26:H26"/>
    <mergeCell ref="B12:H12"/>
    <mergeCell ref="A1:H1"/>
    <mergeCell ref="B3:H3"/>
    <mergeCell ref="B4:H4"/>
    <mergeCell ref="A5:A6"/>
    <mergeCell ref="A7:A10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scale="35" orientation="landscape" r:id="rId1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0"/>
  <sheetViews>
    <sheetView view="pageBreakPreview" topLeftCell="A10" zoomScale="60" zoomScaleNormal="100" workbookViewId="0">
      <selection sqref="A1:XFD24"/>
    </sheetView>
  </sheetViews>
  <sheetFormatPr defaultColWidth="9.1796875" defaultRowHeight="25.5" x14ac:dyDescent="0.55000000000000004"/>
  <cols>
    <col min="1" max="1" width="27.26953125" style="10" customWidth="1"/>
    <col min="2" max="2" width="49.81640625" style="2" customWidth="1"/>
    <col min="3" max="3" width="21" style="2" customWidth="1"/>
    <col min="4" max="4" width="16.54296875" style="2" bestFit="1" customWidth="1"/>
    <col min="5" max="6" width="33.54296875" style="2" customWidth="1"/>
    <col min="7" max="7" width="21.453125" style="2" customWidth="1"/>
    <col min="8" max="8" width="68.1796875" style="2" customWidth="1"/>
    <col min="9" max="16384" width="9.1796875" style="2"/>
  </cols>
  <sheetData>
    <row r="1" spans="1:8" s="5" customFormat="1" ht="47.25" customHeight="1" x14ac:dyDescent="0.35">
      <c r="A1" s="103" t="s">
        <v>69</v>
      </c>
      <c r="B1" s="103"/>
      <c r="C1" s="103"/>
      <c r="D1" s="103"/>
      <c r="E1" s="103"/>
      <c r="F1" s="103"/>
      <c r="G1" s="103"/>
      <c r="H1" s="103"/>
    </row>
    <row r="2" spans="1:8" s="10" customFormat="1" ht="72" customHeight="1" x14ac:dyDescent="0.5">
      <c r="A2" s="69" t="s">
        <v>0</v>
      </c>
      <c r="B2" s="69" t="s">
        <v>1</v>
      </c>
      <c r="C2" s="69" t="s">
        <v>2</v>
      </c>
      <c r="D2" s="69" t="s">
        <v>3</v>
      </c>
      <c r="E2" s="69" t="s">
        <v>4</v>
      </c>
      <c r="F2" s="69" t="s">
        <v>5</v>
      </c>
      <c r="G2" s="69" t="s">
        <v>52</v>
      </c>
      <c r="H2" s="69" t="s">
        <v>6</v>
      </c>
    </row>
    <row r="3" spans="1:8" ht="60" customHeight="1" x14ac:dyDescent="0.55000000000000004">
      <c r="A3" s="3">
        <v>46113</v>
      </c>
      <c r="B3" s="4" t="s">
        <v>59</v>
      </c>
      <c r="C3" s="4" t="s">
        <v>13</v>
      </c>
      <c r="D3" s="4">
        <v>210</v>
      </c>
      <c r="E3" s="6">
        <v>46113</v>
      </c>
      <c r="F3" s="6">
        <v>46477</v>
      </c>
      <c r="G3" s="7" t="s">
        <v>60</v>
      </c>
      <c r="H3" s="7" t="s">
        <v>60</v>
      </c>
    </row>
    <row r="4" spans="1:8" ht="47.25" customHeight="1" x14ac:dyDescent="0.55000000000000004">
      <c r="A4" s="8">
        <v>46143</v>
      </c>
      <c r="B4" s="114" t="s">
        <v>7</v>
      </c>
      <c r="C4" s="115"/>
      <c r="D4" s="115"/>
      <c r="E4" s="115"/>
      <c r="F4" s="115"/>
      <c r="G4" s="115"/>
      <c r="H4" s="116"/>
    </row>
    <row r="5" spans="1:8" ht="60.75" customHeight="1" x14ac:dyDescent="0.55000000000000004">
      <c r="A5" s="12"/>
      <c r="B5" s="4" t="s">
        <v>64</v>
      </c>
      <c r="C5" s="4" t="s">
        <v>21</v>
      </c>
      <c r="D5" s="4">
        <v>500</v>
      </c>
      <c r="E5" s="6">
        <v>46174</v>
      </c>
      <c r="F5" s="6">
        <v>46234</v>
      </c>
      <c r="G5" s="1">
        <f>F5-E5+1</f>
        <v>61</v>
      </c>
      <c r="H5" s="7" t="s">
        <v>65</v>
      </c>
    </row>
    <row r="6" spans="1:8" ht="60.75" customHeight="1" x14ac:dyDescent="0.55000000000000004">
      <c r="A6" s="120">
        <v>46174</v>
      </c>
      <c r="B6" s="4" t="s">
        <v>59</v>
      </c>
      <c r="C6" s="4" t="s">
        <v>27</v>
      </c>
      <c r="D6" s="4">
        <v>210</v>
      </c>
      <c r="E6" s="6">
        <v>46174</v>
      </c>
      <c r="F6" s="6">
        <v>46284</v>
      </c>
      <c r="G6" s="1">
        <f t="shared" ref="G6:G16" si="0">F6-E6+1</f>
        <v>111</v>
      </c>
      <c r="H6" s="7" t="s">
        <v>61</v>
      </c>
    </row>
    <row r="7" spans="1:8" ht="60.75" customHeight="1" x14ac:dyDescent="0.55000000000000004">
      <c r="A7" s="121"/>
      <c r="B7" s="4" t="s">
        <v>55</v>
      </c>
      <c r="C7" s="4" t="s">
        <v>13</v>
      </c>
      <c r="D7" s="4">
        <v>130</v>
      </c>
      <c r="E7" s="6">
        <v>46176</v>
      </c>
      <c r="F7" s="6">
        <v>46190</v>
      </c>
      <c r="G7" s="1">
        <f>F7-E7+1</f>
        <v>15</v>
      </c>
      <c r="H7" s="7" t="s">
        <v>8</v>
      </c>
    </row>
    <row r="8" spans="1:8" ht="60.75" customHeight="1" x14ac:dyDescent="0.55000000000000004">
      <c r="A8" s="121"/>
      <c r="B8" s="4" t="s">
        <v>56</v>
      </c>
      <c r="C8" s="4" t="s">
        <v>27</v>
      </c>
      <c r="D8" s="4">
        <v>300</v>
      </c>
      <c r="E8" s="6">
        <v>46183</v>
      </c>
      <c r="F8" s="6">
        <v>46353</v>
      </c>
      <c r="G8" s="1">
        <f>F8-E8+1</f>
        <v>171</v>
      </c>
      <c r="H8" s="7" t="s">
        <v>57</v>
      </c>
    </row>
    <row r="9" spans="1:8" ht="60.75" customHeight="1" x14ac:dyDescent="0.55000000000000004">
      <c r="A9" s="121"/>
      <c r="B9" s="4" t="s">
        <v>66</v>
      </c>
      <c r="C9" s="4" t="s">
        <v>13</v>
      </c>
      <c r="D9" s="4">
        <v>800</v>
      </c>
      <c r="E9" s="6">
        <v>46184</v>
      </c>
      <c r="F9" s="6">
        <v>46213</v>
      </c>
      <c r="G9" s="1">
        <f>F9-E9+1</f>
        <v>30</v>
      </c>
      <c r="H9" s="7" t="s">
        <v>8</v>
      </c>
    </row>
    <row r="10" spans="1:8" ht="60.75" customHeight="1" x14ac:dyDescent="0.55000000000000004">
      <c r="A10" s="122"/>
      <c r="B10" s="4" t="s">
        <v>56</v>
      </c>
      <c r="C10" s="4" t="s">
        <v>23</v>
      </c>
      <c r="D10" s="4">
        <v>300</v>
      </c>
      <c r="E10" s="6">
        <v>46191</v>
      </c>
      <c r="F10" s="6">
        <v>46205</v>
      </c>
      <c r="G10" s="1">
        <f>F10-E10+1</f>
        <v>15</v>
      </c>
      <c r="H10" s="7" t="s">
        <v>8</v>
      </c>
    </row>
    <row r="11" spans="1:8" ht="60.75" customHeight="1" x14ac:dyDescent="0.55000000000000004">
      <c r="A11" s="3">
        <v>46204</v>
      </c>
      <c r="B11" s="4" t="s">
        <v>59</v>
      </c>
      <c r="C11" s="4" t="s">
        <v>17</v>
      </c>
      <c r="D11" s="4">
        <v>210</v>
      </c>
      <c r="E11" s="6">
        <v>46208</v>
      </c>
      <c r="F11" s="6">
        <v>46233</v>
      </c>
      <c r="G11" s="1">
        <f t="shared" si="0"/>
        <v>26</v>
      </c>
      <c r="H11" s="7" t="s">
        <v>8</v>
      </c>
    </row>
    <row r="12" spans="1:8" ht="60.75" customHeight="1" x14ac:dyDescent="0.55000000000000004">
      <c r="A12" s="3">
        <v>46235</v>
      </c>
      <c r="B12" s="4" t="s">
        <v>64</v>
      </c>
      <c r="C12" s="4" t="s">
        <v>13</v>
      </c>
      <c r="D12" s="4">
        <v>500</v>
      </c>
      <c r="E12" s="6">
        <v>46250</v>
      </c>
      <c r="F12" s="6">
        <v>46270</v>
      </c>
      <c r="G12" s="1">
        <f t="shared" si="0"/>
        <v>21</v>
      </c>
      <c r="H12" s="7" t="s">
        <v>8</v>
      </c>
    </row>
    <row r="13" spans="1:8" ht="60.75" customHeight="1" x14ac:dyDescent="0.55000000000000004">
      <c r="A13" s="121">
        <v>46266</v>
      </c>
      <c r="B13" s="4" t="s">
        <v>59</v>
      </c>
      <c r="C13" s="4" t="s">
        <v>33</v>
      </c>
      <c r="D13" s="4">
        <v>210</v>
      </c>
      <c r="E13" s="6">
        <v>46266</v>
      </c>
      <c r="F13" s="6">
        <v>46326</v>
      </c>
      <c r="G13" s="1">
        <f>F13-E13+1</f>
        <v>61</v>
      </c>
      <c r="H13" s="7" t="s">
        <v>62</v>
      </c>
    </row>
    <row r="14" spans="1:8" ht="60.75" customHeight="1" x14ac:dyDescent="0.55000000000000004">
      <c r="A14" s="121"/>
      <c r="B14" s="4" t="s">
        <v>67</v>
      </c>
      <c r="C14" s="4" t="s">
        <v>21</v>
      </c>
      <c r="D14" s="4">
        <v>600</v>
      </c>
      <c r="E14" s="6">
        <v>46266</v>
      </c>
      <c r="F14" s="6">
        <v>46300</v>
      </c>
      <c r="G14" s="1">
        <f>F14-E14+1</f>
        <v>35</v>
      </c>
      <c r="H14" s="1" t="s">
        <v>10</v>
      </c>
    </row>
    <row r="15" spans="1:8" ht="60.75" customHeight="1" x14ac:dyDescent="0.55000000000000004">
      <c r="A15" s="121"/>
      <c r="B15" s="4" t="s">
        <v>59</v>
      </c>
      <c r="C15" s="4" t="s">
        <v>21</v>
      </c>
      <c r="D15" s="4">
        <v>210</v>
      </c>
      <c r="E15" s="6">
        <v>46270</v>
      </c>
      <c r="F15" s="6">
        <v>46295</v>
      </c>
      <c r="G15" s="1">
        <f t="shared" si="0"/>
        <v>26</v>
      </c>
      <c r="H15" s="7" t="s">
        <v>8</v>
      </c>
    </row>
    <row r="16" spans="1:8" ht="60.75" customHeight="1" x14ac:dyDescent="0.55000000000000004">
      <c r="A16" s="122"/>
      <c r="B16" s="4" t="s">
        <v>64</v>
      </c>
      <c r="C16" s="4" t="s">
        <v>27</v>
      </c>
      <c r="D16" s="4">
        <v>700</v>
      </c>
      <c r="E16" s="6">
        <v>46280</v>
      </c>
      <c r="F16" s="6">
        <v>46300</v>
      </c>
      <c r="G16" s="1">
        <f t="shared" si="0"/>
        <v>21</v>
      </c>
      <c r="H16" s="7" t="s">
        <v>8</v>
      </c>
    </row>
    <row r="17" spans="1:8" ht="39.75" customHeight="1" x14ac:dyDescent="0.55000000000000004">
      <c r="A17" s="3">
        <v>46296</v>
      </c>
      <c r="B17" s="114" t="s">
        <v>7</v>
      </c>
      <c r="C17" s="115"/>
      <c r="D17" s="115"/>
      <c r="E17" s="115"/>
      <c r="F17" s="115"/>
      <c r="G17" s="115"/>
      <c r="H17" s="116"/>
    </row>
    <row r="18" spans="1:8" ht="60.75" customHeight="1" x14ac:dyDescent="0.55000000000000004">
      <c r="A18" s="117">
        <v>46327</v>
      </c>
      <c r="B18" s="4" t="s">
        <v>66</v>
      </c>
      <c r="C18" s="4" t="s">
        <v>21</v>
      </c>
      <c r="D18" s="4">
        <v>800</v>
      </c>
      <c r="E18" s="6">
        <v>46327</v>
      </c>
      <c r="F18" s="6">
        <v>46356</v>
      </c>
      <c r="G18" s="1">
        <f t="shared" ref="G18:G21" si="1">F18-E18+1</f>
        <v>30</v>
      </c>
      <c r="H18" s="7" t="s">
        <v>8</v>
      </c>
    </row>
    <row r="19" spans="1:8" ht="60.75" customHeight="1" x14ac:dyDescent="0.55000000000000004">
      <c r="A19" s="119"/>
      <c r="B19" s="4" t="s">
        <v>59</v>
      </c>
      <c r="C19" s="4" t="s">
        <v>15</v>
      </c>
      <c r="D19" s="4">
        <v>210</v>
      </c>
      <c r="E19" s="6">
        <v>46327</v>
      </c>
      <c r="F19" s="6">
        <v>46352</v>
      </c>
      <c r="G19" s="1">
        <f t="shared" si="1"/>
        <v>26</v>
      </c>
      <c r="H19" s="7" t="s">
        <v>8</v>
      </c>
    </row>
    <row r="20" spans="1:8" ht="60.75" customHeight="1" x14ac:dyDescent="0.55000000000000004">
      <c r="A20" s="120">
        <v>46357</v>
      </c>
      <c r="B20" s="4" t="s">
        <v>59</v>
      </c>
      <c r="C20" s="4" t="s">
        <v>63</v>
      </c>
      <c r="D20" s="4">
        <v>250</v>
      </c>
      <c r="E20" s="6">
        <v>46357</v>
      </c>
      <c r="F20" s="6">
        <v>46382</v>
      </c>
      <c r="G20" s="1">
        <f t="shared" si="1"/>
        <v>26</v>
      </c>
      <c r="H20" s="7" t="s">
        <v>8</v>
      </c>
    </row>
    <row r="21" spans="1:8" ht="60.75" customHeight="1" x14ac:dyDescent="0.55000000000000004">
      <c r="A21" s="122"/>
      <c r="B21" s="4" t="s">
        <v>59</v>
      </c>
      <c r="C21" s="4" t="s">
        <v>23</v>
      </c>
      <c r="D21" s="4">
        <v>210</v>
      </c>
      <c r="E21" s="6">
        <v>46361</v>
      </c>
      <c r="F21" s="6">
        <v>46386</v>
      </c>
      <c r="G21" s="1">
        <f t="shared" si="1"/>
        <v>26</v>
      </c>
      <c r="H21" s="7" t="s">
        <v>8</v>
      </c>
    </row>
    <row r="22" spans="1:8" ht="49.5" customHeight="1" x14ac:dyDescent="0.55000000000000004">
      <c r="A22" s="3">
        <v>46388</v>
      </c>
      <c r="B22" s="114" t="s">
        <v>7</v>
      </c>
      <c r="C22" s="115"/>
      <c r="D22" s="115"/>
      <c r="E22" s="115"/>
      <c r="F22" s="115"/>
      <c r="G22" s="115"/>
      <c r="H22" s="116"/>
    </row>
    <row r="23" spans="1:8" ht="49.5" customHeight="1" x14ac:dyDescent="0.55000000000000004">
      <c r="A23" s="8">
        <v>46419</v>
      </c>
      <c r="B23" s="114" t="s">
        <v>7</v>
      </c>
      <c r="C23" s="115"/>
      <c r="D23" s="115"/>
      <c r="E23" s="115"/>
      <c r="F23" s="115"/>
      <c r="G23" s="115"/>
      <c r="H23" s="116"/>
    </row>
    <row r="24" spans="1:8" ht="49.5" customHeight="1" x14ac:dyDescent="0.55000000000000004">
      <c r="A24" s="8">
        <v>46447</v>
      </c>
      <c r="B24" s="114" t="s">
        <v>7</v>
      </c>
      <c r="C24" s="115"/>
      <c r="D24" s="115"/>
      <c r="E24" s="115"/>
      <c r="F24" s="115"/>
      <c r="G24" s="115"/>
      <c r="H24" s="116"/>
    </row>
    <row r="25" spans="1:8" ht="60.75" customHeight="1" x14ac:dyDescent="0.55000000000000004">
      <c r="A25" s="9"/>
    </row>
    <row r="26" spans="1:8" ht="60.75" customHeight="1" x14ac:dyDescent="0.55000000000000004">
      <c r="A26" s="9"/>
    </row>
    <row r="27" spans="1:8" ht="60.75" customHeight="1" x14ac:dyDescent="0.55000000000000004">
      <c r="A27" s="9"/>
    </row>
    <row r="28" spans="1:8" ht="60.75" customHeight="1" x14ac:dyDescent="0.55000000000000004">
      <c r="A28" s="9"/>
    </row>
    <row r="29" spans="1:8" ht="60.75" customHeight="1" x14ac:dyDescent="0.55000000000000004">
      <c r="A29" s="9"/>
    </row>
    <row r="30" spans="1:8" x14ac:dyDescent="0.55000000000000004">
      <c r="A30" s="9"/>
    </row>
  </sheetData>
  <mergeCells count="10">
    <mergeCell ref="B24:H24"/>
    <mergeCell ref="B23:H23"/>
    <mergeCell ref="B4:H4"/>
    <mergeCell ref="B17:H17"/>
    <mergeCell ref="A1:H1"/>
    <mergeCell ref="A13:A16"/>
    <mergeCell ref="A18:A19"/>
    <mergeCell ref="A6:A10"/>
    <mergeCell ref="A20:A21"/>
    <mergeCell ref="B22:H22"/>
  </mergeCells>
  <conditionalFormatting sqref="A20 A22:A24">
    <cfRule type="timePeriod" dxfId="0" priority="1" timePeriod="lastWeek">
      <formula>AND(TODAY()-ROUNDDOWN(A20,0)&gt;=(WEEKDAY(TODAY())),TODAY()-ROUNDDOWN(A20,0)&lt;(WEEKDAY(TODAY())+7))</formula>
    </cfRule>
  </conditionalFormatting>
  <printOptions horizontalCentered="1" verticalCentered="1"/>
  <pageMargins left="0.70866141732283505" right="0.70866141732283505" top="0.74803149606299202" bottom="0.74803149606299202" header="0.31496062992126" footer="0.31496062992126"/>
  <pageSetup paperSize="9" scale="3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6"/>
  <sheetViews>
    <sheetView view="pageBreakPreview" topLeftCell="A14" zoomScale="60" zoomScaleNormal="80" workbookViewId="0">
      <selection sqref="A1:XFD27"/>
    </sheetView>
  </sheetViews>
  <sheetFormatPr defaultColWidth="38.81640625" defaultRowHeight="61.5" customHeight="1" x14ac:dyDescent="0.35"/>
  <cols>
    <col min="1" max="1" width="38.81640625" style="11"/>
    <col min="2" max="2" width="47.453125" style="11" customWidth="1"/>
    <col min="3" max="16384" width="38.81640625" style="11"/>
  </cols>
  <sheetData>
    <row r="1" spans="1:9" ht="61.5" customHeight="1" x14ac:dyDescent="0.35">
      <c r="A1" s="124" t="s">
        <v>95</v>
      </c>
      <c r="B1" s="124"/>
      <c r="C1" s="124"/>
      <c r="D1" s="124"/>
      <c r="E1" s="124"/>
      <c r="F1" s="124"/>
      <c r="G1" s="124"/>
      <c r="H1" s="124"/>
    </row>
    <row r="2" spans="1:9" s="10" customFormat="1" ht="72" customHeight="1" x14ac:dyDescent="0.5">
      <c r="A2" s="69" t="s">
        <v>0</v>
      </c>
      <c r="B2" s="69" t="s">
        <v>1</v>
      </c>
      <c r="C2" s="69" t="s">
        <v>2</v>
      </c>
      <c r="D2" s="69" t="s">
        <v>3</v>
      </c>
      <c r="E2" s="69" t="s">
        <v>4</v>
      </c>
      <c r="F2" s="69" t="s">
        <v>5</v>
      </c>
      <c r="G2" s="69" t="s">
        <v>78</v>
      </c>
      <c r="H2" s="69" t="s">
        <v>6</v>
      </c>
    </row>
    <row r="3" spans="1:9" ht="61.5" customHeight="1" x14ac:dyDescent="0.35">
      <c r="A3" s="40">
        <v>46113</v>
      </c>
      <c r="B3" s="123" t="s">
        <v>7</v>
      </c>
      <c r="C3" s="123"/>
      <c r="D3" s="123"/>
      <c r="E3" s="123"/>
      <c r="F3" s="123"/>
      <c r="G3" s="123"/>
      <c r="H3" s="123"/>
    </row>
    <row r="4" spans="1:9" ht="61.5" customHeight="1" x14ac:dyDescent="0.35">
      <c r="A4" s="26">
        <v>46143</v>
      </c>
      <c r="B4" s="130" t="s">
        <v>7</v>
      </c>
      <c r="C4" s="130"/>
      <c r="D4" s="130"/>
      <c r="E4" s="130"/>
      <c r="F4" s="130"/>
      <c r="G4" s="130"/>
      <c r="H4" s="130"/>
    </row>
    <row r="5" spans="1:9" ht="61.5" customHeight="1" x14ac:dyDescent="0.35">
      <c r="A5" s="131">
        <v>46174</v>
      </c>
      <c r="B5" s="18" t="s">
        <v>96</v>
      </c>
      <c r="C5" s="18" t="s">
        <v>13</v>
      </c>
      <c r="D5" s="52">
        <v>250</v>
      </c>
      <c r="E5" s="27">
        <v>46175</v>
      </c>
      <c r="F5" s="27">
        <v>46180</v>
      </c>
      <c r="G5" s="53">
        <f t="shared" ref="G5:G24" si="0">F5-E5+1</f>
        <v>6</v>
      </c>
      <c r="H5" s="27" t="s">
        <v>97</v>
      </c>
      <c r="I5" s="54"/>
    </row>
    <row r="6" spans="1:9" ht="61.5" customHeight="1" x14ac:dyDescent="0.35">
      <c r="A6" s="131"/>
      <c r="B6" s="18" t="s">
        <v>98</v>
      </c>
      <c r="C6" s="18" t="s">
        <v>23</v>
      </c>
      <c r="D6" s="18">
        <v>32.4</v>
      </c>
      <c r="E6" s="27">
        <v>46178</v>
      </c>
      <c r="F6" s="27">
        <v>46187</v>
      </c>
      <c r="G6" s="55">
        <f t="shared" si="0"/>
        <v>10</v>
      </c>
      <c r="H6" s="27" t="s">
        <v>99</v>
      </c>
      <c r="I6" s="54"/>
    </row>
    <row r="7" spans="1:9" ht="61.5" customHeight="1" x14ac:dyDescent="0.35">
      <c r="A7" s="127">
        <v>46204</v>
      </c>
      <c r="B7" s="18" t="s">
        <v>100</v>
      </c>
      <c r="C7" s="18" t="s">
        <v>21</v>
      </c>
      <c r="D7" s="52">
        <v>210</v>
      </c>
      <c r="E7" s="27">
        <v>46219</v>
      </c>
      <c r="F7" s="27">
        <v>46238</v>
      </c>
      <c r="G7" s="55">
        <f t="shared" si="0"/>
        <v>20</v>
      </c>
      <c r="H7" s="27" t="s">
        <v>8</v>
      </c>
      <c r="I7" s="54"/>
    </row>
    <row r="8" spans="1:9" ht="61.5" customHeight="1" x14ac:dyDescent="0.35">
      <c r="A8" s="128"/>
      <c r="B8" s="18" t="s">
        <v>101</v>
      </c>
      <c r="C8" s="18" t="s">
        <v>15</v>
      </c>
      <c r="D8" s="52">
        <v>600</v>
      </c>
      <c r="E8" s="27">
        <v>46229</v>
      </c>
      <c r="F8" s="27">
        <v>46288</v>
      </c>
      <c r="G8" s="55">
        <f t="shared" si="0"/>
        <v>60</v>
      </c>
      <c r="H8" s="27" t="s">
        <v>102</v>
      </c>
      <c r="I8" s="54"/>
    </row>
    <row r="9" spans="1:9" ht="61.5" customHeight="1" x14ac:dyDescent="0.35">
      <c r="A9" s="131">
        <v>46235</v>
      </c>
      <c r="B9" s="18" t="s">
        <v>103</v>
      </c>
      <c r="C9" s="18" t="s">
        <v>13</v>
      </c>
      <c r="D9" s="52">
        <v>210</v>
      </c>
      <c r="E9" s="27">
        <v>46235</v>
      </c>
      <c r="F9" s="27">
        <v>46249</v>
      </c>
      <c r="G9" s="55">
        <f t="shared" si="0"/>
        <v>15</v>
      </c>
      <c r="H9" s="27" t="s">
        <v>8</v>
      </c>
      <c r="I9" s="54"/>
    </row>
    <row r="10" spans="1:9" ht="61.5" customHeight="1" x14ac:dyDescent="0.35">
      <c r="A10" s="131"/>
      <c r="B10" s="18" t="s">
        <v>101</v>
      </c>
      <c r="C10" s="18" t="s">
        <v>13</v>
      </c>
      <c r="D10" s="52">
        <v>210</v>
      </c>
      <c r="E10" s="27">
        <v>46235</v>
      </c>
      <c r="F10" s="27">
        <v>46264</v>
      </c>
      <c r="G10" s="55">
        <f t="shared" si="0"/>
        <v>30</v>
      </c>
      <c r="H10" s="27" t="s">
        <v>8</v>
      </c>
      <c r="I10" s="54"/>
    </row>
    <row r="11" spans="1:9" ht="61.5" customHeight="1" x14ac:dyDescent="0.35">
      <c r="A11" s="131"/>
      <c r="B11" s="18" t="s">
        <v>103</v>
      </c>
      <c r="C11" s="18" t="s">
        <v>23</v>
      </c>
      <c r="D11" s="52">
        <v>210</v>
      </c>
      <c r="E11" s="27">
        <v>46250</v>
      </c>
      <c r="F11" s="27">
        <v>46295</v>
      </c>
      <c r="G11" s="55">
        <f t="shared" si="0"/>
        <v>46</v>
      </c>
      <c r="H11" s="27" t="s">
        <v>10</v>
      </c>
      <c r="I11" s="54"/>
    </row>
    <row r="12" spans="1:9" ht="61.5" customHeight="1" x14ac:dyDescent="0.35">
      <c r="A12" s="131"/>
      <c r="B12" s="18" t="s">
        <v>100</v>
      </c>
      <c r="C12" s="18" t="s">
        <v>13</v>
      </c>
      <c r="D12" s="52">
        <v>210</v>
      </c>
      <c r="E12" s="27">
        <v>46251</v>
      </c>
      <c r="F12" s="27">
        <v>46270</v>
      </c>
      <c r="G12" s="55">
        <f t="shared" si="0"/>
        <v>20</v>
      </c>
      <c r="H12" s="27" t="s">
        <v>8</v>
      </c>
      <c r="I12" s="54"/>
    </row>
    <row r="13" spans="1:9" ht="61.5" customHeight="1" x14ac:dyDescent="0.35">
      <c r="A13" s="131"/>
      <c r="B13" s="18" t="s">
        <v>104</v>
      </c>
      <c r="C13" s="52">
        <v>1</v>
      </c>
      <c r="D13" s="52">
        <v>250</v>
      </c>
      <c r="E13" s="27">
        <v>46262</v>
      </c>
      <c r="F13" s="27">
        <v>46282</v>
      </c>
      <c r="G13" s="53">
        <f>F13-E13+1</f>
        <v>21</v>
      </c>
      <c r="H13" s="27" t="s">
        <v>105</v>
      </c>
      <c r="I13" s="54"/>
    </row>
    <row r="14" spans="1:9" ht="61.5" customHeight="1" x14ac:dyDescent="0.35">
      <c r="A14" s="131">
        <v>46266</v>
      </c>
      <c r="B14" s="18" t="s">
        <v>101</v>
      </c>
      <c r="C14" s="18" t="s">
        <v>21</v>
      </c>
      <c r="D14" s="52">
        <v>210</v>
      </c>
      <c r="E14" s="27">
        <v>46266</v>
      </c>
      <c r="F14" s="27">
        <v>46295</v>
      </c>
      <c r="G14" s="55">
        <f t="shared" si="0"/>
        <v>30</v>
      </c>
      <c r="H14" s="27" t="s">
        <v>8</v>
      </c>
      <c r="I14" s="54"/>
    </row>
    <row r="15" spans="1:9" ht="61.5" customHeight="1" x14ac:dyDescent="0.35">
      <c r="A15" s="131"/>
      <c r="B15" s="18" t="s">
        <v>106</v>
      </c>
      <c r="C15" s="18" t="s">
        <v>13</v>
      </c>
      <c r="D15" s="52">
        <v>63</v>
      </c>
      <c r="E15" s="27">
        <v>46266</v>
      </c>
      <c r="F15" s="27">
        <v>46280</v>
      </c>
      <c r="G15" s="55">
        <f>F15-E15+1</f>
        <v>15</v>
      </c>
      <c r="H15" s="27" t="s">
        <v>107</v>
      </c>
      <c r="I15" s="54"/>
    </row>
    <row r="16" spans="1:9" ht="61.5" customHeight="1" x14ac:dyDescent="0.35">
      <c r="A16" s="131"/>
      <c r="B16" s="18" t="s">
        <v>100</v>
      </c>
      <c r="C16" s="18" t="s">
        <v>27</v>
      </c>
      <c r="D16" s="52">
        <v>210</v>
      </c>
      <c r="E16" s="27">
        <v>46276</v>
      </c>
      <c r="F16" s="27">
        <v>46300</v>
      </c>
      <c r="G16" s="55">
        <f t="shared" si="0"/>
        <v>25</v>
      </c>
      <c r="H16" s="27" t="s">
        <v>8</v>
      </c>
      <c r="I16" s="54"/>
    </row>
    <row r="17" spans="1:9" ht="61.5" customHeight="1" x14ac:dyDescent="0.35">
      <c r="A17" s="131">
        <v>46296</v>
      </c>
      <c r="B17" s="18" t="s">
        <v>100</v>
      </c>
      <c r="C17" s="18" t="s">
        <v>23</v>
      </c>
      <c r="D17" s="52">
        <v>210</v>
      </c>
      <c r="E17" s="27">
        <v>46296</v>
      </c>
      <c r="F17" s="27">
        <v>46340</v>
      </c>
      <c r="G17" s="55">
        <f t="shared" si="0"/>
        <v>45</v>
      </c>
      <c r="H17" s="27" t="s">
        <v>10</v>
      </c>
      <c r="I17" s="54"/>
    </row>
    <row r="18" spans="1:9" ht="61.5" customHeight="1" x14ac:dyDescent="0.35">
      <c r="A18" s="131"/>
      <c r="B18" s="18" t="s">
        <v>108</v>
      </c>
      <c r="C18" s="18" t="s">
        <v>13</v>
      </c>
      <c r="D18" s="52">
        <v>600</v>
      </c>
      <c r="E18" s="27">
        <v>46296</v>
      </c>
      <c r="F18" s="27">
        <v>46345</v>
      </c>
      <c r="G18" s="55">
        <f t="shared" si="0"/>
        <v>50</v>
      </c>
      <c r="H18" s="27" t="s">
        <v>10</v>
      </c>
      <c r="I18" s="54"/>
    </row>
    <row r="19" spans="1:9" ht="61.5" customHeight="1" x14ac:dyDescent="0.35">
      <c r="A19" s="131"/>
      <c r="B19" s="18" t="s">
        <v>101</v>
      </c>
      <c r="C19" s="18" t="s">
        <v>27</v>
      </c>
      <c r="D19" s="52">
        <v>210</v>
      </c>
      <c r="E19" s="27">
        <v>46296</v>
      </c>
      <c r="F19" s="27">
        <v>46325</v>
      </c>
      <c r="G19" s="55">
        <f t="shared" si="0"/>
        <v>30</v>
      </c>
      <c r="H19" s="27" t="s">
        <v>8</v>
      </c>
      <c r="I19" s="54"/>
    </row>
    <row r="20" spans="1:9" ht="61.5" customHeight="1" x14ac:dyDescent="0.35">
      <c r="A20" s="127">
        <v>46327</v>
      </c>
      <c r="B20" s="18" t="s">
        <v>103</v>
      </c>
      <c r="C20" s="18" t="s">
        <v>27</v>
      </c>
      <c r="D20" s="52">
        <v>210</v>
      </c>
      <c r="E20" s="27">
        <v>46327</v>
      </c>
      <c r="F20" s="27">
        <v>46341</v>
      </c>
      <c r="G20" s="55">
        <f t="shared" si="0"/>
        <v>15</v>
      </c>
      <c r="H20" s="27" t="s">
        <v>8</v>
      </c>
      <c r="I20" s="54"/>
    </row>
    <row r="21" spans="1:9" ht="61.5" customHeight="1" x14ac:dyDescent="0.35">
      <c r="A21" s="129"/>
      <c r="B21" s="18" t="s">
        <v>100</v>
      </c>
      <c r="C21" s="18" t="s">
        <v>15</v>
      </c>
      <c r="D21" s="52">
        <v>210</v>
      </c>
      <c r="E21" s="27">
        <v>46342</v>
      </c>
      <c r="F21" s="27">
        <v>46386</v>
      </c>
      <c r="G21" s="55">
        <f t="shared" si="0"/>
        <v>45</v>
      </c>
      <c r="H21" s="27" t="s">
        <v>10</v>
      </c>
      <c r="I21" s="54"/>
    </row>
    <row r="22" spans="1:9" ht="61.5" customHeight="1" x14ac:dyDescent="0.35">
      <c r="A22" s="129"/>
      <c r="B22" s="18" t="s">
        <v>101</v>
      </c>
      <c r="C22" s="18" t="s">
        <v>23</v>
      </c>
      <c r="D22" s="52">
        <v>600</v>
      </c>
      <c r="E22" s="27">
        <v>46342</v>
      </c>
      <c r="F22" s="27">
        <v>46386</v>
      </c>
      <c r="G22" s="55">
        <f t="shared" si="0"/>
        <v>45</v>
      </c>
      <c r="H22" s="27" t="s">
        <v>109</v>
      </c>
      <c r="I22" s="54"/>
    </row>
    <row r="23" spans="1:9" ht="61.5" customHeight="1" x14ac:dyDescent="0.35">
      <c r="A23" s="127">
        <v>46357</v>
      </c>
      <c r="B23" s="18" t="s">
        <v>103</v>
      </c>
      <c r="C23" s="18" t="s">
        <v>21</v>
      </c>
      <c r="D23" s="52">
        <v>210</v>
      </c>
      <c r="E23" s="27">
        <v>46357</v>
      </c>
      <c r="F23" s="27">
        <v>46371</v>
      </c>
      <c r="G23" s="55">
        <f t="shared" si="0"/>
        <v>15</v>
      </c>
      <c r="H23" s="53" t="s">
        <v>8</v>
      </c>
      <c r="I23" s="61"/>
    </row>
    <row r="24" spans="1:9" ht="61.5" customHeight="1" x14ac:dyDescent="0.35">
      <c r="A24" s="129"/>
      <c r="B24" s="18" t="s">
        <v>110</v>
      </c>
      <c r="C24" s="18" t="s">
        <v>13</v>
      </c>
      <c r="D24" s="52">
        <v>525</v>
      </c>
      <c r="E24" s="27">
        <v>46376</v>
      </c>
      <c r="F24" s="27">
        <v>46397</v>
      </c>
      <c r="G24" s="55">
        <f t="shared" si="0"/>
        <v>22</v>
      </c>
      <c r="H24" s="27" t="s">
        <v>8</v>
      </c>
      <c r="I24" s="54"/>
    </row>
    <row r="25" spans="1:9" ht="61.5" customHeight="1" x14ac:dyDescent="0.35">
      <c r="A25" s="42">
        <v>46388</v>
      </c>
      <c r="B25" s="133" t="s">
        <v>7</v>
      </c>
      <c r="C25" s="133"/>
      <c r="D25" s="133"/>
      <c r="E25" s="133"/>
      <c r="F25" s="133"/>
      <c r="G25" s="133"/>
      <c r="H25" s="133"/>
      <c r="I25" s="54"/>
    </row>
    <row r="26" spans="1:9" ht="61.5" customHeight="1" x14ac:dyDescent="0.35">
      <c r="A26" s="26">
        <v>46419</v>
      </c>
      <c r="B26" s="132" t="s">
        <v>7</v>
      </c>
      <c r="C26" s="132"/>
      <c r="D26" s="132"/>
      <c r="E26" s="132"/>
      <c r="F26" s="132"/>
      <c r="G26" s="132"/>
      <c r="H26" s="132"/>
      <c r="I26" s="54"/>
    </row>
    <row r="27" spans="1:9" ht="61.5" customHeight="1" x14ac:dyDescent="0.35">
      <c r="A27" s="26">
        <v>46447</v>
      </c>
      <c r="B27" s="132" t="s">
        <v>7</v>
      </c>
      <c r="C27" s="132"/>
      <c r="D27" s="132"/>
      <c r="E27" s="132"/>
      <c r="F27" s="132"/>
      <c r="G27" s="132"/>
      <c r="H27" s="132"/>
      <c r="I27" s="54"/>
    </row>
    <row r="28" spans="1:9" ht="61.5" customHeight="1" x14ac:dyDescent="0.35">
      <c r="A28" s="56"/>
      <c r="B28" s="57"/>
      <c r="C28" s="57"/>
      <c r="D28" s="57"/>
      <c r="E28" s="58"/>
      <c r="F28" s="58"/>
      <c r="G28" s="57"/>
      <c r="H28" s="57"/>
      <c r="I28" s="54"/>
    </row>
    <row r="29" spans="1:9" ht="61.5" customHeight="1" x14ac:dyDescent="0.35">
      <c r="A29" s="59"/>
      <c r="B29" s="59"/>
      <c r="C29" s="59"/>
      <c r="D29" s="59"/>
      <c r="E29" s="59"/>
      <c r="F29" s="59"/>
      <c r="G29" s="59"/>
      <c r="H29" s="59"/>
    </row>
    <row r="30" spans="1:9" ht="61.5" customHeight="1" x14ac:dyDescent="0.35">
      <c r="A30" s="59"/>
      <c r="B30" s="59"/>
      <c r="C30" s="59"/>
      <c r="D30" s="59"/>
      <c r="E30" s="60"/>
      <c r="F30" s="60"/>
      <c r="G30" s="59"/>
      <c r="H30" s="59"/>
    </row>
    <row r="31" spans="1:9" ht="61.5" customHeight="1" x14ac:dyDescent="0.35">
      <c r="A31" s="56"/>
      <c r="B31" s="59"/>
      <c r="C31" s="59"/>
      <c r="D31" s="59"/>
      <c r="E31" s="59"/>
      <c r="F31" s="59"/>
      <c r="G31" s="59"/>
      <c r="H31" s="59"/>
    </row>
    <row r="32" spans="1:9" ht="61.5" customHeight="1" x14ac:dyDescent="0.35">
      <c r="A32" s="59"/>
      <c r="B32" s="59"/>
      <c r="C32" s="59"/>
      <c r="D32" s="59"/>
      <c r="E32" s="60"/>
      <c r="F32" s="60"/>
      <c r="G32" s="59"/>
      <c r="H32" s="59"/>
    </row>
    <row r="33" spans="1:8" ht="61.5" customHeight="1" x14ac:dyDescent="0.35">
      <c r="A33" s="59"/>
      <c r="B33" s="59"/>
      <c r="C33" s="59"/>
      <c r="D33" s="59"/>
      <c r="E33" s="59"/>
      <c r="F33" s="59"/>
      <c r="G33" s="59"/>
      <c r="H33" s="59"/>
    </row>
    <row r="34" spans="1:8" ht="61.5" customHeight="1" x14ac:dyDescent="0.35">
      <c r="A34" s="59"/>
      <c r="B34" s="59"/>
      <c r="C34" s="59"/>
      <c r="D34" s="59"/>
      <c r="E34" s="60"/>
      <c r="F34" s="60"/>
      <c r="G34" s="59"/>
      <c r="H34" s="59"/>
    </row>
    <row r="35" spans="1:8" ht="61.5" customHeight="1" x14ac:dyDescent="0.35">
      <c r="A35" s="59"/>
      <c r="B35" s="59"/>
      <c r="C35" s="59"/>
      <c r="D35" s="59"/>
      <c r="E35" s="60"/>
      <c r="F35" s="60"/>
      <c r="G35" s="59"/>
      <c r="H35" s="59"/>
    </row>
    <row r="36" spans="1:8" ht="61.5" customHeight="1" x14ac:dyDescent="0.35">
      <c r="A36" s="56"/>
      <c r="B36" s="59"/>
      <c r="C36" s="59"/>
      <c r="D36" s="59"/>
      <c r="E36" s="59"/>
      <c r="F36" s="59"/>
      <c r="G36" s="59"/>
      <c r="H36" s="59"/>
    </row>
    <row r="37" spans="1:8" ht="61.5" customHeight="1" x14ac:dyDescent="0.35">
      <c r="A37" s="56"/>
      <c r="B37" s="59"/>
      <c r="C37" s="59"/>
      <c r="D37" s="59"/>
      <c r="E37" s="60"/>
      <c r="F37" s="60"/>
      <c r="G37" s="59"/>
      <c r="H37" s="59"/>
    </row>
    <row r="38" spans="1:8" ht="61.5" customHeight="1" x14ac:dyDescent="0.35">
      <c r="A38" s="56"/>
      <c r="B38" s="59"/>
      <c r="C38" s="59"/>
      <c r="D38" s="59"/>
      <c r="E38" s="60"/>
      <c r="F38" s="60"/>
      <c r="G38" s="59"/>
      <c r="H38" s="59"/>
    </row>
    <row r="39" spans="1:8" ht="61.5" customHeight="1" x14ac:dyDescent="0.35">
      <c r="A39" s="56"/>
      <c r="B39" s="59"/>
      <c r="C39" s="59"/>
      <c r="D39" s="59"/>
      <c r="E39" s="60"/>
      <c r="F39" s="60"/>
      <c r="G39" s="59"/>
      <c r="H39" s="59"/>
    </row>
    <row r="40" spans="1:8" ht="61.5" customHeight="1" x14ac:dyDescent="0.35">
      <c r="A40" s="56"/>
      <c r="B40" s="59"/>
      <c r="C40" s="59"/>
      <c r="D40" s="59"/>
      <c r="E40" s="60"/>
      <c r="F40" s="60"/>
      <c r="G40" s="59"/>
      <c r="H40" s="59"/>
    </row>
    <row r="41" spans="1:8" ht="61.5" customHeight="1" x14ac:dyDescent="0.35">
      <c r="A41" s="56"/>
      <c r="B41" s="59"/>
      <c r="C41" s="59"/>
      <c r="D41" s="59"/>
      <c r="E41" s="59"/>
      <c r="F41" s="59"/>
      <c r="G41" s="59"/>
      <c r="H41" s="59"/>
    </row>
    <row r="42" spans="1:8" ht="61.5" customHeight="1" x14ac:dyDescent="0.35">
      <c r="A42" s="56"/>
      <c r="B42" s="59"/>
      <c r="C42" s="59"/>
      <c r="D42" s="59"/>
      <c r="E42" s="60"/>
      <c r="F42" s="60"/>
      <c r="G42" s="59"/>
      <c r="H42" s="59"/>
    </row>
    <row r="43" spans="1:8" ht="61.5" customHeight="1" x14ac:dyDescent="0.35">
      <c r="A43" s="56"/>
      <c r="B43" s="59"/>
      <c r="C43" s="59"/>
      <c r="D43" s="59"/>
      <c r="E43" s="59"/>
      <c r="F43" s="59"/>
      <c r="G43" s="59"/>
      <c r="H43" s="59"/>
    </row>
    <row r="44" spans="1:8" ht="61.5" customHeight="1" x14ac:dyDescent="0.35">
      <c r="A44" s="56"/>
      <c r="B44" s="59"/>
      <c r="C44" s="59"/>
      <c r="D44" s="59"/>
      <c r="E44" s="60"/>
      <c r="F44" s="60"/>
      <c r="G44" s="59"/>
      <c r="H44" s="59"/>
    </row>
    <row r="45" spans="1:8" ht="61.5" customHeight="1" x14ac:dyDescent="0.35">
      <c r="A45" s="56"/>
      <c r="B45" s="59"/>
      <c r="C45" s="59"/>
      <c r="D45" s="59"/>
      <c r="E45" s="59"/>
      <c r="F45" s="59"/>
      <c r="G45" s="59"/>
      <c r="H45" s="59"/>
    </row>
    <row r="46" spans="1:8" ht="61.5" customHeight="1" x14ac:dyDescent="0.35">
      <c r="A46" s="56"/>
      <c r="B46" s="59"/>
      <c r="C46" s="59"/>
      <c r="D46" s="59"/>
      <c r="E46" s="60"/>
      <c r="F46" s="60"/>
      <c r="G46" s="59"/>
      <c r="H46" s="59"/>
    </row>
  </sheetData>
  <mergeCells count="13">
    <mergeCell ref="B27:H27"/>
    <mergeCell ref="A14:A16"/>
    <mergeCell ref="A17:A19"/>
    <mergeCell ref="A20:A22"/>
    <mergeCell ref="A23:A24"/>
    <mergeCell ref="B25:H25"/>
    <mergeCell ref="B26:H26"/>
    <mergeCell ref="A9:A13"/>
    <mergeCell ref="A1:H1"/>
    <mergeCell ref="B3:H3"/>
    <mergeCell ref="B4:H4"/>
    <mergeCell ref="A5:A6"/>
    <mergeCell ref="A7:A8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scale="3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1"/>
  <sheetViews>
    <sheetView view="pageBreakPreview" zoomScale="60" zoomScaleNormal="80" workbookViewId="0">
      <selection sqref="A1:XFD22"/>
    </sheetView>
  </sheetViews>
  <sheetFormatPr defaultColWidth="9.1796875" defaultRowHeight="50.25" customHeight="1" x14ac:dyDescent="0.5"/>
  <cols>
    <col min="1" max="1" width="24.81640625" style="39" customWidth="1"/>
    <col min="2" max="2" width="46.54296875" style="39" customWidth="1"/>
    <col min="3" max="7" width="24.81640625" style="39" customWidth="1"/>
    <col min="8" max="8" width="43.7265625" style="39" customWidth="1"/>
    <col min="9" max="16384" width="9.1796875" style="39"/>
  </cols>
  <sheetData>
    <row r="1" spans="1:8" s="76" customFormat="1" ht="50.25" customHeight="1" x14ac:dyDescent="0.65">
      <c r="A1" s="135" t="s">
        <v>86</v>
      </c>
      <c r="B1" s="135"/>
      <c r="C1" s="135"/>
      <c r="D1" s="135"/>
      <c r="E1" s="135"/>
      <c r="F1" s="135"/>
      <c r="G1" s="135"/>
      <c r="H1" s="135"/>
    </row>
    <row r="2" spans="1:8" s="77" customFormat="1" ht="50.25" customHeight="1" x14ac:dyDescent="0.6">
      <c r="A2" s="75" t="s">
        <v>0</v>
      </c>
      <c r="B2" s="75" t="s">
        <v>1</v>
      </c>
      <c r="C2" s="75" t="s">
        <v>2</v>
      </c>
      <c r="D2" s="75" t="s">
        <v>3</v>
      </c>
      <c r="E2" s="75" t="s">
        <v>4</v>
      </c>
      <c r="F2" s="75" t="s">
        <v>5</v>
      </c>
      <c r="G2" s="75" t="s">
        <v>78</v>
      </c>
      <c r="H2" s="75" t="s">
        <v>6</v>
      </c>
    </row>
    <row r="3" spans="1:8" s="73" customFormat="1" ht="31.5" customHeight="1" x14ac:dyDescent="0.45">
      <c r="A3" s="74">
        <v>46113</v>
      </c>
      <c r="B3" s="134" t="s">
        <v>7</v>
      </c>
      <c r="C3" s="134"/>
      <c r="D3" s="134"/>
      <c r="E3" s="134"/>
      <c r="F3" s="134"/>
      <c r="G3" s="134"/>
      <c r="H3" s="134"/>
    </row>
    <row r="4" spans="1:8" s="73" customFormat="1" ht="31.5" customHeight="1" x14ac:dyDescent="0.45">
      <c r="A4" s="74">
        <v>46143</v>
      </c>
      <c r="B4" s="134" t="s">
        <v>7</v>
      </c>
      <c r="C4" s="134"/>
      <c r="D4" s="134"/>
      <c r="E4" s="134"/>
      <c r="F4" s="134"/>
      <c r="G4" s="134"/>
      <c r="H4" s="134"/>
    </row>
    <row r="5" spans="1:8" s="23" customFormat="1" ht="50.25" customHeight="1" x14ac:dyDescent="0.55000000000000004">
      <c r="A5" s="127">
        <v>46174</v>
      </c>
      <c r="B5" s="19" t="s">
        <v>87</v>
      </c>
      <c r="C5" s="19" t="s">
        <v>13</v>
      </c>
      <c r="D5" s="20">
        <v>500</v>
      </c>
      <c r="E5" s="21">
        <v>46174</v>
      </c>
      <c r="F5" s="21">
        <v>46218</v>
      </c>
      <c r="G5" s="22">
        <f>F5-E5+1</f>
        <v>45</v>
      </c>
      <c r="H5" s="27" t="s">
        <v>88</v>
      </c>
    </row>
    <row r="6" spans="1:8" s="23" customFormat="1" ht="50.25" customHeight="1" x14ac:dyDescent="0.55000000000000004">
      <c r="A6" s="129"/>
      <c r="B6" s="19" t="s">
        <v>89</v>
      </c>
      <c r="C6" s="19" t="s">
        <v>21</v>
      </c>
      <c r="D6" s="20">
        <v>600</v>
      </c>
      <c r="E6" s="21">
        <v>46189</v>
      </c>
      <c r="F6" s="21">
        <v>46224</v>
      </c>
      <c r="G6" s="22">
        <f>F6-E6+1</f>
        <v>36</v>
      </c>
      <c r="H6" s="27" t="s">
        <v>8</v>
      </c>
    </row>
    <row r="7" spans="1:8" s="23" customFormat="1" ht="50.25" customHeight="1" x14ac:dyDescent="0.55000000000000004">
      <c r="A7" s="129"/>
      <c r="B7" s="19" t="s">
        <v>90</v>
      </c>
      <c r="C7" s="19" t="s">
        <v>13</v>
      </c>
      <c r="D7" s="20">
        <v>270</v>
      </c>
      <c r="E7" s="21">
        <v>46191</v>
      </c>
      <c r="F7" s="21">
        <v>46210</v>
      </c>
      <c r="G7" s="22">
        <f>F7-E7+1</f>
        <v>20</v>
      </c>
      <c r="H7" s="27" t="s">
        <v>91</v>
      </c>
    </row>
    <row r="8" spans="1:8" s="23" customFormat="1" ht="50.25" customHeight="1" x14ac:dyDescent="0.55000000000000004">
      <c r="A8" s="128"/>
      <c r="B8" s="22"/>
      <c r="C8" s="22"/>
      <c r="D8" s="41"/>
      <c r="E8" s="22"/>
      <c r="F8" s="22"/>
      <c r="G8" s="22"/>
      <c r="H8" s="22"/>
    </row>
    <row r="9" spans="1:8" s="23" customFormat="1" ht="50.25" customHeight="1" x14ac:dyDescent="0.55000000000000004">
      <c r="A9" s="127">
        <v>46204</v>
      </c>
      <c r="B9" s="19" t="s">
        <v>92</v>
      </c>
      <c r="C9" s="19" t="s">
        <v>93</v>
      </c>
      <c r="D9" s="20">
        <v>250</v>
      </c>
      <c r="E9" s="21">
        <v>46213</v>
      </c>
      <c r="F9" s="21">
        <v>46232</v>
      </c>
      <c r="G9" s="22">
        <f>F9-E9+1</f>
        <v>20</v>
      </c>
      <c r="H9" s="27" t="s">
        <v>8</v>
      </c>
    </row>
    <row r="10" spans="1:8" s="23" customFormat="1" ht="50.25" customHeight="1" x14ac:dyDescent="0.55000000000000004">
      <c r="A10" s="128"/>
      <c r="B10" s="19" t="s">
        <v>94</v>
      </c>
      <c r="C10" s="19">
        <v>1</v>
      </c>
      <c r="D10" s="20">
        <v>800</v>
      </c>
      <c r="E10" s="21">
        <v>46215</v>
      </c>
      <c r="F10" s="21">
        <v>46234</v>
      </c>
      <c r="G10" s="22">
        <f>F10-E10+1</f>
        <v>20</v>
      </c>
      <c r="H10" s="27" t="s">
        <v>8</v>
      </c>
    </row>
    <row r="11" spans="1:8" s="73" customFormat="1" ht="31.5" customHeight="1" x14ac:dyDescent="0.45">
      <c r="A11" s="74">
        <v>46235</v>
      </c>
      <c r="B11" s="134" t="s">
        <v>7</v>
      </c>
      <c r="C11" s="134"/>
      <c r="D11" s="134"/>
      <c r="E11" s="134"/>
      <c r="F11" s="134"/>
      <c r="G11" s="134"/>
      <c r="H11" s="134"/>
    </row>
    <row r="12" spans="1:8" s="73" customFormat="1" ht="31.5" customHeight="1" x14ac:dyDescent="0.45">
      <c r="A12" s="17">
        <v>46266</v>
      </c>
      <c r="B12" s="136" t="s">
        <v>7</v>
      </c>
      <c r="C12" s="136"/>
      <c r="D12" s="136"/>
      <c r="E12" s="136"/>
      <c r="F12" s="136"/>
      <c r="G12" s="136"/>
      <c r="H12" s="136"/>
    </row>
    <row r="13" spans="1:8" s="73" customFormat="1" ht="31.5" customHeight="1" x14ac:dyDescent="0.45">
      <c r="A13" s="74">
        <v>46296</v>
      </c>
      <c r="B13" s="134" t="s">
        <v>7</v>
      </c>
      <c r="C13" s="134"/>
      <c r="D13" s="134"/>
      <c r="E13" s="134"/>
      <c r="F13" s="134"/>
      <c r="G13" s="134"/>
      <c r="H13" s="134"/>
    </row>
    <row r="14" spans="1:8" s="23" customFormat="1" ht="50.25" customHeight="1" x14ac:dyDescent="0.55000000000000004">
      <c r="A14" s="137">
        <v>46327</v>
      </c>
      <c r="B14" s="19" t="s">
        <v>94</v>
      </c>
      <c r="C14" s="19">
        <v>4</v>
      </c>
      <c r="D14" s="20">
        <v>800</v>
      </c>
      <c r="E14" s="21">
        <v>46327</v>
      </c>
      <c r="F14" s="21">
        <v>46346</v>
      </c>
      <c r="G14" s="22">
        <f>F14-E14+1</f>
        <v>20</v>
      </c>
      <c r="H14" s="27" t="s">
        <v>91</v>
      </c>
    </row>
    <row r="15" spans="1:8" s="23" customFormat="1" ht="50.25" customHeight="1" x14ac:dyDescent="0.55000000000000004">
      <c r="A15" s="138"/>
      <c r="B15" s="19" t="s">
        <v>87</v>
      </c>
      <c r="C15" s="19" t="s">
        <v>21</v>
      </c>
      <c r="D15" s="20">
        <v>600</v>
      </c>
      <c r="E15" s="21">
        <v>46341</v>
      </c>
      <c r="F15" s="21">
        <v>46360</v>
      </c>
      <c r="G15" s="22">
        <f>F15-E15+1</f>
        <v>20</v>
      </c>
      <c r="H15" s="27" t="s">
        <v>91</v>
      </c>
    </row>
    <row r="16" spans="1:8" s="23" customFormat="1" ht="50.25" customHeight="1" x14ac:dyDescent="0.55000000000000004">
      <c r="A16" s="138"/>
      <c r="B16" s="19" t="s">
        <v>90</v>
      </c>
      <c r="C16" s="19" t="s">
        <v>23</v>
      </c>
      <c r="D16" s="20">
        <v>270</v>
      </c>
      <c r="E16" s="21">
        <v>46347</v>
      </c>
      <c r="F16" s="21">
        <v>46366</v>
      </c>
      <c r="G16" s="22">
        <f>F16-E16+1</f>
        <v>20</v>
      </c>
      <c r="H16" s="27" t="s">
        <v>8</v>
      </c>
    </row>
    <row r="17" spans="1:8" s="23" customFormat="1" ht="50.25" customHeight="1" x14ac:dyDescent="0.55000000000000004">
      <c r="A17" s="127">
        <v>46357</v>
      </c>
      <c r="B17" s="19" t="s">
        <v>94</v>
      </c>
      <c r="C17" s="19">
        <v>3</v>
      </c>
      <c r="D17" s="20">
        <v>800</v>
      </c>
      <c r="E17" s="21">
        <v>46357</v>
      </c>
      <c r="F17" s="21">
        <v>46376</v>
      </c>
      <c r="G17" s="22">
        <f>F17-E17+1</f>
        <v>20</v>
      </c>
      <c r="H17" s="27" t="s">
        <v>91</v>
      </c>
    </row>
    <row r="18" spans="1:8" s="73" customFormat="1" ht="31.5" customHeight="1" x14ac:dyDescent="0.45">
      <c r="A18" s="129"/>
      <c r="B18" s="70"/>
      <c r="C18" s="70"/>
      <c r="D18" s="70"/>
      <c r="E18" s="71"/>
      <c r="F18" s="71"/>
      <c r="G18" s="72"/>
      <c r="H18" s="71"/>
    </row>
    <row r="19" spans="1:8" s="73" customFormat="1" ht="31.5" customHeight="1" x14ac:dyDescent="0.45">
      <c r="A19" s="129"/>
      <c r="B19" s="70"/>
      <c r="C19" s="70"/>
      <c r="D19" s="70"/>
      <c r="E19" s="71"/>
      <c r="F19" s="71"/>
      <c r="G19" s="72"/>
      <c r="H19" s="71"/>
    </row>
    <row r="20" spans="1:8" s="73" customFormat="1" ht="31.5" customHeight="1" x14ac:dyDescent="0.45">
      <c r="A20" s="74">
        <v>46388</v>
      </c>
      <c r="B20" s="134" t="s">
        <v>7</v>
      </c>
      <c r="C20" s="134"/>
      <c r="D20" s="134"/>
      <c r="E20" s="134"/>
      <c r="F20" s="134"/>
      <c r="G20" s="134"/>
      <c r="H20" s="134"/>
    </row>
    <row r="21" spans="1:8" s="73" customFormat="1" ht="31.5" customHeight="1" x14ac:dyDescent="0.45">
      <c r="A21" s="17">
        <v>46419</v>
      </c>
      <c r="B21" s="136" t="s">
        <v>7</v>
      </c>
      <c r="C21" s="136"/>
      <c r="D21" s="136"/>
      <c r="E21" s="136"/>
      <c r="F21" s="136"/>
      <c r="G21" s="136"/>
      <c r="H21" s="136"/>
    </row>
    <row r="22" spans="1:8" s="73" customFormat="1" ht="31.5" customHeight="1" x14ac:dyDescent="0.45">
      <c r="A22" s="17">
        <v>46447</v>
      </c>
      <c r="B22" s="136" t="s">
        <v>7</v>
      </c>
      <c r="C22" s="136"/>
      <c r="D22" s="136"/>
      <c r="E22" s="136"/>
      <c r="F22" s="136"/>
      <c r="G22" s="136"/>
      <c r="H22" s="136"/>
    </row>
    <row r="23" spans="1:8" ht="50.25" customHeight="1" x14ac:dyDescent="0.5">
      <c r="A23" s="43"/>
      <c r="B23" s="44"/>
      <c r="C23" s="45"/>
      <c r="D23" s="45"/>
      <c r="E23" s="46"/>
      <c r="F23" s="46"/>
      <c r="G23" s="45"/>
      <c r="H23" s="47"/>
    </row>
    <row r="24" spans="1:8" ht="50.25" customHeight="1" x14ac:dyDescent="0.5">
      <c r="A24" s="45"/>
      <c r="B24" s="44"/>
      <c r="C24" s="44"/>
      <c r="D24" s="44"/>
      <c r="E24" s="44"/>
      <c r="F24" s="44"/>
      <c r="G24" s="44"/>
      <c r="H24" s="44"/>
    </row>
    <row r="25" spans="1:8" ht="50.25" customHeight="1" x14ac:dyDescent="0.5">
      <c r="A25" s="45"/>
      <c r="B25" s="44"/>
      <c r="C25" s="45"/>
      <c r="D25" s="45"/>
      <c r="E25" s="46"/>
      <c r="F25" s="46"/>
      <c r="G25" s="45"/>
      <c r="H25" s="48"/>
    </row>
    <row r="26" spans="1:8" ht="50.25" customHeight="1" x14ac:dyDescent="0.5">
      <c r="A26" s="43"/>
      <c r="B26" s="47"/>
      <c r="C26" s="44"/>
      <c r="D26" s="44"/>
      <c r="E26" s="44"/>
      <c r="F26" s="44"/>
      <c r="G26" s="44"/>
      <c r="H26" s="44"/>
    </row>
    <row r="27" spans="1:8" ht="50.25" customHeight="1" x14ac:dyDescent="0.5">
      <c r="A27" s="49"/>
      <c r="B27" s="47"/>
      <c r="C27" s="45"/>
      <c r="D27" s="45"/>
      <c r="E27" s="46"/>
      <c r="F27" s="46"/>
      <c r="G27" s="45"/>
      <c r="H27" s="48"/>
    </row>
    <row r="28" spans="1:8" ht="50.25" customHeight="1" x14ac:dyDescent="0.5">
      <c r="A28" s="49"/>
      <c r="B28" s="44"/>
      <c r="C28" s="44"/>
      <c r="D28" s="44"/>
      <c r="E28" s="44"/>
      <c r="F28" s="44"/>
      <c r="G28" s="44"/>
      <c r="H28" s="44"/>
    </row>
    <row r="29" spans="1:8" ht="50.25" customHeight="1" x14ac:dyDescent="0.5">
      <c r="A29" s="49"/>
      <c r="B29" s="44"/>
      <c r="C29" s="45"/>
      <c r="D29" s="45"/>
      <c r="E29" s="46"/>
      <c r="F29" s="46"/>
      <c r="G29" s="45"/>
      <c r="H29" s="48"/>
    </row>
    <row r="30" spans="1:8" ht="50.25" customHeight="1" x14ac:dyDescent="0.5">
      <c r="A30" s="49"/>
      <c r="B30" s="44"/>
      <c r="C30" s="45"/>
      <c r="D30" s="45"/>
      <c r="E30" s="46"/>
      <c r="F30" s="46"/>
      <c r="G30" s="45"/>
      <c r="H30" s="45"/>
    </row>
    <row r="31" spans="1:8" ht="50.25" customHeight="1" x14ac:dyDescent="0.5">
      <c r="A31" s="43"/>
      <c r="B31" s="44"/>
      <c r="C31" s="44"/>
      <c r="D31" s="44"/>
      <c r="E31" s="44"/>
      <c r="F31" s="44"/>
      <c r="G31" s="44"/>
      <c r="H31" s="44"/>
    </row>
    <row r="32" spans="1:8" ht="50.25" customHeight="1" x14ac:dyDescent="0.5">
      <c r="A32" s="43"/>
      <c r="B32" s="44"/>
      <c r="C32" s="45"/>
      <c r="D32" s="45"/>
      <c r="E32" s="46"/>
      <c r="F32" s="46"/>
      <c r="G32" s="45"/>
      <c r="H32" s="45"/>
    </row>
    <row r="33" spans="1:8" ht="50.25" customHeight="1" x14ac:dyDescent="0.5">
      <c r="A33" s="43"/>
      <c r="B33" s="44"/>
      <c r="C33" s="45"/>
      <c r="D33" s="45"/>
      <c r="E33" s="46"/>
      <c r="F33" s="46"/>
      <c r="G33" s="45"/>
      <c r="H33" s="48"/>
    </row>
    <row r="34" spans="1:8" ht="50.25" customHeight="1" x14ac:dyDescent="0.5">
      <c r="A34" s="43"/>
      <c r="B34" s="44"/>
      <c r="C34" s="47"/>
      <c r="D34" s="47"/>
      <c r="E34" s="50"/>
      <c r="F34" s="50"/>
      <c r="G34" s="47"/>
      <c r="H34" s="47"/>
    </row>
    <row r="35" spans="1:8" ht="50.25" customHeight="1" x14ac:dyDescent="0.5">
      <c r="A35" s="43"/>
      <c r="B35" s="44"/>
      <c r="C35" s="47"/>
      <c r="D35" s="47"/>
      <c r="E35" s="50"/>
      <c r="F35" s="50"/>
      <c r="G35" s="47"/>
      <c r="H35" s="47"/>
    </row>
    <row r="36" spans="1:8" ht="50.25" customHeight="1" x14ac:dyDescent="0.5">
      <c r="A36" s="43"/>
      <c r="B36" s="47"/>
      <c r="C36" s="44"/>
      <c r="D36" s="44"/>
      <c r="E36" s="44"/>
      <c r="F36" s="44"/>
      <c r="G36" s="44"/>
      <c r="H36" s="47"/>
    </row>
    <row r="37" spans="1:8" ht="50.25" customHeight="1" x14ac:dyDescent="0.5">
      <c r="A37" s="43"/>
      <c r="B37" s="47"/>
      <c r="C37" s="45"/>
      <c r="D37" s="45"/>
      <c r="E37" s="46"/>
      <c r="F37" s="46"/>
      <c r="G37" s="45"/>
      <c r="H37" s="47"/>
    </row>
    <row r="38" spans="1:8" ht="50.25" customHeight="1" x14ac:dyDescent="0.5">
      <c r="A38" s="43"/>
      <c r="B38" s="44"/>
      <c r="C38" s="44"/>
      <c r="D38" s="47"/>
      <c r="E38" s="44"/>
      <c r="F38" s="44"/>
      <c r="G38" s="44"/>
      <c r="H38" s="44"/>
    </row>
    <row r="39" spans="1:8" ht="50.25" customHeight="1" x14ac:dyDescent="0.5">
      <c r="A39" s="43"/>
      <c r="B39" s="44"/>
      <c r="C39" s="45"/>
      <c r="D39" s="47"/>
      <c r="E39" s="46"/>
      <c r="F39" s="46"/>
      <c r="G39" s="45"/>
      <c r="H39" s="48"/>
    </row>
    <row r="40" spans="1:8" ht="50.25" customHeight="1" x14ac:dyDescent="0.5">
      <c r="A40" s="43"/>
      <c r="B40" s="44"/>
      <c r="C40" s="44"/>
      <c r="D40" s="44"/>
      <c r="E40" s="44"/>
      <c r="F40" s="44"/>
      <c r="G40" s="44"/>
      <c r="H40" s="44"/>
    </row>
    <row r="41" spans="1:8" ht="50.25" customHeight="1" x14ac:dyDescent="0.5">
      <c r="A41" s="43"/>
      <c r="B41" s="44"/>
      <c r="C41" s="45"/>
      <c r="D41" s="45"/>
      <c r="E41" s="46"/>
      <c r="F41" s="46"/>
      <c r="G41" s="45"/>
      <c r="H41" s="48"/>
    </row>
    <row r="42" spans="1:8" ht="50.25" customHeight="1" x14ac:dyDescent="0.5">
      <c r="A42" s="51"/>
    </row>
    <row r="43" spans="1:8" ht="50.25" customHeight="1" x14ac:dyDescent="0.5">
      <c r="A43" s="51"/>
    </row>
    <row r="44" spans="1:8" ht="50.25" customHeight="1" x14ac:dyDescent="0.5">
      <c r="A44" s="51"/>
    </row>
    <row r="45" spans="1:8" ht="50.25" customHeight="1" x14ac:dyDescent="0.5">
      <c r="A45" s="51"/>
    </row>
    <row r="46" spans="1:8" ht="50.25" customHeight="1" x14ac:dyDescent="0.5">
      <c r="A46" s="51"/>
    </row>
    <row r="47" spans="1:8" ht="50.25" customHeight="1" x14ac:dyDescent="0.5">
      <c r="A47" s="51"/>
    </row>
    <row r="48" spans="1:8" ht="50.25" customHeight="1" x14ac:dyDescent="0.5">
      <c r="A48" s="51"/>
    </row>
    <row r="49" spans="1:1" ht="50.25" customHeight="1" x14ac:dyDescent="0.5">
      <c r="A49" s="51"/>
    </row>
    <row r="50" spans="1:1" ht="50.25" customHeight="1" x14ac:dyDescent="0.5">
      <c r="A50" s="51"/>
    </row>
    <row r="51" spans="1:1" ht="50.25" customHeight="1" x14ac:dyDescent="0.5">
      <c r="A51" s="51"/>
    </row>
  </sheetData>
  <mergeCells count="13">
    <mergeCell ref="B22:H22"/>
    <mergeCell ref="B12:H12"/>
    <mergeCell ref="B13:H13"/>
    <mergeCell ref="A14:A16"/>
    <mergeCell ref="A17:A19"/>
    <mergeCell ref="B20:H20"/>
    <mergeCell ref="B21:H21"/>
    <mergeCell ref="B11:H11"/>
    <mergeCell ref="A1:H1"/>
    <mergeCell ref="B3:H3"/>
    <mergeCell ref="B4:H4"/>
    <mergeCell ref="A5:A8"/>
    <mergeCell ref="A9:A10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scale="3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3"/>
  <sheetViews>
    <sheetView view="pageBreakPreview" zoomScale="60" zoomScaleNormal="80" workbookViewId="0">
      <selection sqref="A1:XFD4"/>
    </sheetView>
  </sheetViews>
  <sheetFormatPr defaultColWidth="38.81640625" defaultRowHeight="25.5" x14ac:dyDescent="0.35"/>
  <cols>
    <col min="1" max="1" width="38.81640625" style="11"/>
    <col min="2" max="2" width="47.453125" style="11" customWidth="1"/>
    <col min="3" max="16384" width="38.81640625" style="11"/>
  </cols>
  <sheetData>
    <row r="1" spans="1:9" s="76" customFormat="1" ht="50.25" customHeight="1" x14ac:dyDescent="0.65">
      <c r="A1" s="135" t="s">
        <v>111</v>
      </c>
      <c r="B1" s="135"/>
      <c r="C1" s="135"/>
      <c r="D1" s="135"/>
      <c r="E1" s="135"/>
      <c r="F1" s="135"/>
      <c r="G1" s="135"/>
      <c r="H1" s="135"/>
    </row>
    <row r="2" spans="1:9" s="77" customFormat="1" ht="50.25" customHeight="1" x14ac:dyDescent="0.6">
      <c r="A2" s="75" t="s">
        <v>0</v>
      </c>
      <c r="B2" s="75" t="s">
        <v>1</v>
      </c>
      <c r="C2" s="75" t="s">
        <v>2</v>
      </c>
      <c r="D2" s="75" t="s">
        <v>3</v>
      </c>
      <c r="E2" s="75" t="s">
        <v>4</v>
      </c>
      <c r="F2" s="75" t="s">
        <v>5</v>
      </c>
      <c r="G2" s="75" t="s">
        <v>78</v>
      </c>
      <c r="H2" s="75" t="s">
        <v>6</v>
      </c>
    </row>
    <row r="3" spans="1:9" x14ac:dyDescent="0.35">
      <c r="A3" s="26">
        <v>46174</v>
      </c>
      <c r="B3" s="18" t="s">
        <v>112</v>
      </c>
      <c r="C3" s="18" t="s">
        <v>13</v>
      </c>
      <c r="D3" s="18">
        <v>32.5</v>
      </c>
      <c r="E3" s="27">
        <v>46175</v>
      </c>
      <c r="F3" s="27">
        <v>46186</v>
      </c>
      <c r="G3" s="53">
        <f t="shared" ref="G3:G4" si="0">F3-E3+1</f>
        <v>12</v>
      </c>
      <c r="H3" s="27" t="s">
        <v>44</v>
      </c>
      <c r="I3" s="54"/>
    </row>
    <row r="4" spans="1:9" ht="51" x14ac:dyDescent="0.35">
      <c r="A4" s="26">
        <v>46357</v>
      </c>
      <c r="B4" s="18" t="s">
        <v>112</v>
      </c>
      <c r="C4" s="18" t="s">
        <v>13</v>
      </c>
      <c r="D4" s="18">
        <v>32.5</v>
      </c>
      <c r="E4" s="27">
        <v>46371</v>
      </c>
      <c r="F4" s="27">
        <v>46418</v>
      </c>
      <c r="G4" s="53">
        <f t="shared" si="0"/>
        <v>48</v>
      </c>
      <c r="H4" s="27" t="s">
        <v>113</v>
      </c>
      <c r="I4" s="54"/>
    </row>
    <row r="5" spans="1:9" x14ac:dyDescent="0.35">
      <c r="A5" s="56"/>
      <c r="B5" s="57"/>
      <c r="C5" s="57"/>
      <c r="D5" s="57"/>
      <c r="E5" s="58"/>
      <c r="F5" s="58"/>
      <c r="G5" s="57"/>
      <c r="H5" s="57"/>
      <c r="I5" s="54"/>
    </row>
    <row r="6" spans="1:9" x14ac:dyDescent="0.35">
      <c r="A6" s="59"/>
      <c r="B6" s="59"/>
      <c r="C6" s="59"/>
      <c r="D6" s="59"/>
      <c r="E6" s="59"/>
      <c r="F6" s="59"/>
      <c r="G6" s="59"/>
      <c r="H6" s="59"/>
    </row>
    <row r="7" spans="1:9" x14ac:dyDescent="0.35">
      <c r="A7" s="59"/>
      <c r="B7" s="59"/>
      <c r="C7" s="59"/>
      <c r="D7" s="59"/>
      <c r="E7" s="60"/>
      <c r="F7" s="60"/>
      <c r="G7" s="59"/>
      <c r="H7" s="59"/>
    </row>
    <row r="8" spans="1:9" x14ac:dyDescent="0.35">
      <c r="A8" s="56"/>
      <c r="B8" s="59"/>
      <c r="C8" s="59"/>
      <c r="D8" s="59"/>
      <c r="E8" s="59"/>
      <c r="F8" s="59"/>
      <c r="G8" s="59"/>
      <c r="H8" s="59"/>
    </row>
    <row r="9" spans="1:9" x14ac:dyDescent="0.35">
      <c r="A9" s="59"/>
      <c r="B9" s="59"/>
      <c r="C9" s="59"/>
      <c r="D9" s="59"/>
      <c r="E9" s="60"/>
      <c r="F9" s="60"/>
      <c r="G9" s="59"/>
      <c r="H9" s="59"/>
    </row>
    <row r="10" spans="1:9" x14ac:dyDescent="0.35">
      <c r="A10" s="59"/>
      <c r="B10" s="59"/>
      <c r="C10" s="59"/>
      <c r="D10" s="59"/>
      <c r="E10" s="59"/>
      <c r="F10" s="59"/>
      <c r="G10" s="59"/>
      <c r="H10" s="59"/>
    </row>
    <row r="11" spans="1:9" x14ac:dyDescent="0.35">
      <c r="A11" s="59"/>
      <c r="B11" s="59"/>
      <c r="C11" s="59"/>
      <c r="D11" s="59"/>
      <c r="E11" s="60"/>
      <c r="F11" s="60"/>
      <c r="G11" s="59"/>
      <c r="H11" s="59"/>
    </row>
    <row r="12" spans="1:9" x14ac:dyDescent="0.35">
      <c r="A12" s="59"/>
      <c r="B12" s="59"/>
      <c r="C12" s="59"/>
      <c r="D12" s="59"/>
      <c r="E12" s="60"/>
      <c r="F12" s="60"/>
      <c r="G12" s="59"/>
      <c r="H12" s="59"/>
    </row>
    <row r="13" spans="1:9" x14ac:dyDescent="0.35">
      <c r="A13" s="56"/>
      <c r="B13" s="59"/>
      <c r="C13" s="59"/>
      <c r="D13" s="59"/>
      <c r="E13" s="59"/>
      <c r="F13" s="59"/>
      <c r="G13" s="59"/>
      <c r="H13" s="59"/>
    </row>
    <row r="14" spans="1:9" x14ac:dyDescent="0.35">
      <c r="A14" s="56"/>
      <c r="B14" s="59"/>
      <c r="C14" s="59"/>
      <c r="D14" s="59"/>
      <c r="E14" s="60"/>
      <c r="F14" s="60"/>
      <c r="G14" s="59"/>
      <c r="H14" s="59"/>
    </row>
    <row r="15" spans="1:9" x14ac:dyDescent="0.35">
      <c r="A15" s="56"/>
      <c r="B15" s="59"/>
      <c r="C15" s="59"/>
      <c r="D15" s="59"/>
      <c r="E15" s="60"/>
      <c r="F15" s="60"/>
      <c r="G15" s="59"/>
      <c r="H15" s="59"/>
    </row>
    <row r="16" spans="1:9" x14ac:dyDescent="0.35">
      <c r="A16" s="56"/>
      <c r="B16" s="59"/>
      <c r="C16" s="59"/>
      <c r="D16" s="59"/>
      <c r="E16" s="60"/>
      <c r="F16" s="60"/>
      <c r="G16" s="59"/>
      <c r="H16" s="59"/>
    </row>
    <row r="17" spans="1:8" x14ac:dyDescent="0.35">
      <c r="A17" s="56"/>
      <c r="B17" s="59"/>
      <c r="C17" s="59"/>
      <c r="D17" s="59"/>
      <c r="E17" s="60"/>
      <c r="F17" s="60"/>
      <c r="G17" s="59"/>
      <c r="H17" s="59"/>
    </row>
    <row r="18" spans="1:8" x14ac:dyDescent="0.35">
      <c r="A18" s="56"/>
      <c r="B18" s="59"/>
      <c r="C18" s="59"/>
      <c r="D18" s="59"/>
      <c r="E18" s="59"/>
      <c r="F18" s="59"/>
      <c r="G18" s="59"/>
      <c r="H18" s="59"/>
    </row>
    <row r="19" spans="1:8" x14ac:dyDescent="0.35">
      <c r="A19" s="56"/>
      <c r="B19" s="59"/>
      <c r="C19" s="59"/>
      <c r="D19" s="59"/>
      <c r="E19" s="60"/>
      <c r="F19" s="60"/>
      <c r="G19" s="59"/>
      <c r="H19" s="59"/>
    </row>
    <row r="20" spans="1:8" x14ac:dyDescent="0.35">
      <c r="A20" s="56"/>
      <c r="B20" s="59"/>
      <c r="C20" s="59"/>
      <c r="D20" s="59"/>
      <c r="E20" s="59"/>
      <c r="F20" s="59"/>
      <c r="G20" s="59"/>
      <c r="H20" s="59"/>
    </row>
    <row r="21" spans="1:8" x14ac:dyDescent="0.35">
      <c r="A21" s="56"/>
      <c r="B21" s="59"/>
      <c r="C21" s="59"/>
      <c r="D21" s="59"/>
      <c r="E21" s="60"/>
      <c r="F21" s="60"/>
      <c r="G21" s="59"/>
      <c r="H21" s="59"/>
    </row>
    <row r="22" spans="1:8" x14ac:dyDescent="0.35">
      <c r="A22" s="56"/>
      <c r="B22" s="59"/>
      <c r="C22" s="59"/>
      <c r="D22" s="59"/>
      <c r="E22" s="59"/>
      <c r="F22" s="59"/>
      <c r="G22" s="59"/>
      <c r="H22" s="59"/>
    </row>
    <row r="23" spans="1:8" x14ac:dyDescent="0.35">
      <c r="A23" s="56"/>
      <c r="B23" s="59"/>
      <c r="C23" s="59"/>
      <c r="D23" s="59"/>
      <c r="E23" s="60"/>
      <c r="F23" s="60"/>
      <c r="G23" s="59"/>
      <c r="H23" s="59"/>
    </row>
  </sheetData>
  <mergeCells count="1">
    <mergeCell ref="A1:H1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CGS</vt:lpstr>
      <vt:lpstr>ISTS conn IPPs</vt:lpstr>
      <vt:lpstr>Andhra Pradesh</vt:lpstr>
      <vt:lpstr>Karnataka</vt:lpstr>
      <vt:lpstr>Tamil Nadu </vt:lpstr>
      <vt:lpstr>Telangana</vt:lpstr>
      <vt:lpstr>Puducherry</vt:lpstr>
      <vt:lpstr>CGS!Print_Area</vt:lpstr>
      <vt:lpstr>'ISTS conn IPPs'!Print_Area</vt:lpstr>
      <vt:lpstr>Karnataka!Print_Area</vt:lpstr>
      <vt:lpstr>Puducherry!Print_Area</vt:lpstr>
      <vt:lpstr>'Tamil Nadu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rpso north</cp:lastModifiedBy>
  <cp:lastPrinted>2026-04-07T07:16:07Z</cp:lastPrinted>
  <dcterms:created xsi:type="dcterms:W3CDTF">2015-06-05T18:17:20Z</dcterms:created>
  <dcterms:modified xsi:type="dcterms:W3CDTF">2026-04-09T06:22:36Z</dcterms:modified>
</cp:coreProperties>
</file>